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360" windowHeight="9045"/>
  </bookViews>
  <sheets>
    <sheet name="ВЛ 10 кВ" sheetId="5" r:id="rId1"/>
    <sheet name="ввода ПС" sheetId="2" r:id="rId2"/>
    <sheet name="ВЛ 110 кВ" sheetId="6" r:id="rId3"/>
    <sheet name="напряжения" sheetId="4" r:id="rId4"/>
    <sheet name="Потери Т-1;Т-2" sheetId="7" r:id="rId5"/>
  </sheets>
  <definedNames>
    <definedName name="_xlnm.Print_Area" localSheetId="0">'ВЛ 10 кВ'!$A$1:$W$38</definedName>
    <definedName name="_xlnm.Print_Area" localSheetId="2">'ВЛ 110 кВ'!$A$1:$M$38</definedName>
  </definedNames>
  <calcPr calcId="145621"/>
</workbook>
</file>

<file path=xl/calcChain.xml><?xml version="1.0" encoding="utf-8"?>
<calcChain xmlns="http://schemas.openxmlformats.org/spreadsheetml/2006/main">
  <c r="K32" i="6" l="1"/>
  <c r="I32" i="6"/>
  <c r="F32" i="6"/>
  <c r="D32" i="6"/>
  <c r="P32" i="5"/>
  <c r="N32" i="5"/>
  <c r="K32" i="5"/>
  <c r="I32" i="5"/>
  <c r="F32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U32" i="5"/>
  <c r="D32" i="5"/>
  <c r="H31" i="2"/>
  <c r="O31" i="2"/>
  <c r="M31" i="2"/>
  <c r="U31" i="2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P11" i="5"/>
  <c r="P10" i="5"/>
  <c r="F27" i="5"/>
  <c r="F28" i="5"/>
  <c r="F26" i="5"/>
  <c r="F25" i="5"/>
  <c r="F10" i="5"/>
  <c r="F11" i="5"/>
  <c r="F12" i="5"/>
  <c r="C10" i="7"/>
  <c r="F13" i="5"/>
  <c r="F14" i="5"/>
  <c r="F15" i="5"/>
  <c r="F16" i="5"/>
  <c r="F17" i="5"/>
  <c r="F18" i="5"/>
  <c r="D10" i="7"/>
  <c r="F19" i="5"/>
  <c r="F20" i="5"/>
  <c r="F21" i="5"/>
  <c r="F22" i="5"/>
  <c r="F23" i="5"/>
  <c r="F24" i="5"/>
  <c r="F29" i="5"/>
  <c r="F30" i="5"/>
  <c r="E10" i="7"/>
  <c r="F31" i="5"/>
  <c r="D9" i="5"/>
  <c r="N9" i="5"/>
  <c r="S9" i="5"/>
  <c r="D10" i="5"/>
  <c r="D11" i="5"/>
  <c r="D13" i="5"/>
  <c r="D14" i="5"/>
  <c r="D15" i="5"/>
  <c r="D16" i="5"/>
  <c r="D17" i="5"/>
  <c r="D18" i="5"/>
  <c r="D9" i="7"/>
  <c r="D19" i="5"/>
  <c r="D20" i="5"/>
  <c r="D21" i="5"/>
  <c r="D22" i="5"/>
  <c r="D23" i="5"/>
  <c r="D24" i="5"/>
  <c r="D25" i="5"/>
  <c r="D26" i="5"/>
  <c r="D27" i="5"/>
  <c r="D28" i="5"/>
  <c r="D29" i="5"/>
  <c r="D30" i="5"/>
  <c r="E9" i="7"/>
  <c r="D31" i="5"/>
  <c r="D12" i="5"/>
  <c r="C9" i="7"/>
  <c r="M8" i="2"/>
  <c r="O8" i="2"/>
  <c r="M9" i="2"/>
  <c r="O9" i="2"/>
  <c r="M10" i="2"/>
  <c r="U10" i="2"/>
  <c r="O10" i="2"/>
  <c r="M11" i="2"/>
  <c r="O11" i="2"/>
  <c r="I10" i="7"/>
  <c r="I11" i="7"/>
  <c r="I12" i="7"/>
  <c r="M12" i="2"/>
  <c r="O12" i="2"/>
  <c r="M13" i="2"/>
  <c r="U13" i="2"/>
  <c r="O13" i="2"/>
  <c r="M14" i="2"/>
  <c r="O14" i="2"/>
  <c r="M15" i="2"/>
  <c r="O15" i="2"/>
  <c r="M16" i="2"/>
  <c r="O16" i="2"/>
  <c r="M17" i="2"/>
  <c r="J9" i="7"/>
  <c r="O17" i="2"/>
  <c r="J10" i="7"/>
  <c r="M18" i="2"/>
  <c r="O18" i="2"/>
  <c r="M19" i="2"/>
  <c r="O19" i="2"/>
  <c r="M20" i="2"/>
  <c r="O20" i="2"/>
  <c r="M21" i="2"/>
  <c r="O21" i="2"/>
  <c r="U21" i="2"/>
  <c r="M22" i="2"/>
  <c r="O22" i="2"/>
  <c r="M23" i="2"/>
  <c r="O23" i="2"/>
  <c r="M24" i="2"/>
  <c r="O24" i="2"/>
  <c r="M25" i="2"/>
  <c r="O25" i="2"/>
  <c r="M26" i="2"/>
  <c r="O26" i="2"/>
  <c r="M27" i="2"/>
  <c r="O27" i="2"/>
  <c r="M28" i="2"/>
  <c r="O28" i="2"/>
  <c r="M29" i="2"/>
  <c r="K9" i="7"/>
  <c r="K11" i="7"/>
  <c r="K12" i="7"/>
  <c r="O29" i="2"/>
  <c r="K10" i="7"/>
  <c r="M30" i="2"/>
  <c r="O30" i="2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9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9" i="5"/>
  <c r="I10" i="5"/>
  <c r="G10" i="5"/>
  <c r="I11" i="5"/>
  <c r="G11" i="5"/>
  <c r="I12" i="5"/>
  <c r="G12" i="5"/>
  <c r="I13" i="5"/>
  <c r="G13" i="5"/>
  <c r="I14" i="5"/>
  <c r="G14" i="5"/>
  <c r="I15" i="5"/>
  <c r="G15" i="5"/>
  <c r="I16" i="5"/>
  <c r="G16" i="5"/>
  <c r="I17" i="5"/>
  <c r="G17" i="5"/>
  <c r="I18" i="5"/>
  <c r="G18" i="5"/>
  <c r="I19" i="5"/>
  <c r="G19" i="5"/>
  <c r="I20" i="5"/>
  <c r="G20" i="5"/>
  <c r="I21" i="5"/>
  <c r="G21" i="5"/>
  <c r="I22" i="5"/>
  <c r="G22" i="5"/>
  <c r="I23" i="5"/>
  <c r="G23" i="5"/>
  <c r="I24" i="5"/>
  <c r="G24" i="5"/>
  <c r="I25" i="5"/>
  <c r="G25" i="5"/>
  <c r="I26" i="5"/>
  <c r="G26" i="5"/>
  <c r="I27" i="5"/>
  <c r="G27" i="5"/>
  <c r="I28" i="5"/>
  <c r="G28" i="5"/>
  <c r="I29" i="5"/>
  <c r="G29" i="5"/>
  <c r="I30" i="5"/>
  <c r="G30" i="5"/>
  <c r="I31" i="5"/>
  <c r="G31" i="5"/>
  <c r="I9" i="5"/>
  <c r="G9" i="5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H29" i="2"/>
  <c r="F29" i="2"/>
  <c r="H17" i="2"/>
  <c r="F17" i="2"/>
  <c r="H25" i="2"/>
  <c r="F25" i="2"/>
  <c r="H16" i="2"/>
  <c r="F16" i="2"/>
  <c r="H11" i="2"/>
  <c r="F11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F8" i="2"/>
  <c r="F9" i="2"/>
  <c r="F10" i="2"/>
  <c r="F12" i="2"/>
  <c r="F13" i="2"/>
  <c r="F14" i="2"/>
  <c r="F15" i="2"/>
  <c r="F18" i="2"/>
  <c r="F19" i="2"/>
  <c r="F20" i="2"/>
  <c r="F21" i="2"/>
  <c r="F22" i="2"/>
  <c r="F23" i="2"/>
  <c r="F24" i="2"/>
  <c r="F26" i="2"/>
  <c r="F27" i="2"/>
  <c r="F28" i="2"/>
  <c r="F30" i="2"/>
  <c r="S8" i="2"/>
  <c r="S9" i="2"/>
  <c r="S32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H30" i="2"/>
  <c r="H28" i="2"/>
  <c r="H27" i="2"/>
  <c r="H26" i="2"/>
  <c r="H24" i="2"/>
  <c r="H23" i="2"/>
  <c r="H22" i="2"/>
  <c r="H21" i="2"/>
  <c r="H20" i="2"/>
  <c r="H19" i="2"/>
  <c r="H18" i="2"/>
  <c r="H15" i="2"/>
  <c r="H14" i="2"/>
  <c r="H13" i="2"/>
  <c r="H12" i="2"/>
  <c r="H10" i="2"/>
  <c r="H9" i="2"/>
  <c r="H8" i="2"/>
  <c r="H32" i="2"/>
  <c r="F9" i="5"/>
  <c r="U25" i="2"/>
  <c r="U24" i="2"/>
  <c r="U22" i="2"/>
  <c r="U18" i="2"/>
  <c r="U11" i="2"/>
  <c r="I9" i="7"/>
  <c r="U30" i="2"/>
  <c r="U26" i="2"/>
  <c r="U20" i="2"/>
  <c r="F32" i="2"/>
  <c r="K33" i="6"/>
  <c r="I33" i="6"/>
  <c r="F33" i="6"/>
  <c r="D33" i="6"/>
  <c r="Q32" i="2"/>
  <c r="U29" i="2"/>
  <c r="U28" i="2"/>
  <c r="U27" i="2"/>
  <c r="U23" i="2"/>
  <c r="U19" i="2"/>
  <c r="U17" i="2"/>
  <c r="U14" i="2"/>
  <c r="U15" i="2"/>
  <c r="U12" i="2"/>
  <c r="O32" i="2"/>
  <c r="U9" i="2"/>
  <c r="U8" i="2"/>
  <c r="U16" i="2"/>
  <c r="M32" i="2"/>
  <c r="H37" i="5"/>
  <c r="U33" i="5"/>
  <c r="S33" i="5"/>
  <c r="P33" i="5"/>
  <c r="N33" i="5"/>
  <c r="K33" i="5"/>
  <c r="I33" i="5"/>
  <c r="F33" i="5"/>
  <c r="D33" i="5"/>
  <c r="F37" i="5"/>
  <c r="F38" i="5"/>
  <c r="K13" i="7"/>
  <c r="K14" i="7"/>
  <c r="I14" i="7"/>
  <c r="I13" i="7"/>
  <c r="C11" i="7"/>
  <c r="C12" i="7"/>
  <c r="L9" i="7"/>
  <c r="M9" i="7"/>
  <c r="J11" i="7"/>
  <c r="J12" i="7"/>
  <c r="E11" i="7"/>
  <c r="E12" i="7"/>
  <c r="L11" i="7"/>
  <c r="L10" i="7"/>
  <c r="D11" i="7"/>
  <c r="D12" i="7"/>
  <c r="M11" i="7"/>
  <c r="M10" i="7"/>
  <c r="U32" i="2"/>
  <c r="D14" i="7"/>
  <c r="D13" i="7"/>
  <c r="J14" i="7"/>
  <c r="J13" i="7"/>
  <c r="E14" i="7"/>
  <c r="E13" i="7"/>
  <c r="C13" i="7"/>
  <c r="C14" i="7"/>
</calcChain>
</file>

<file path=xl/sharedStrings.xml><?xml version="1.0" encoding="utf-8"?>
<sst xmlns="http://schemas.openxmlformats.org/spreadsheetml/2006/main" count="211" uniqueCount="70">
  <si>
    <t>Время</t>
  </si>
  <si>
    <t>А</t>
  </si>
  <si>
    <t>МВт</t>
  </si>
  <si>
    <t>Мвар</t>
  </si>
  <si>
    <t>отдача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</si>
  <si>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</si>
  <si>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</si>
  <si>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</si>
  <si>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</si>
  <si>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</si>
  <si>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</si>
  <si>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</si>
  <si>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 xml:space="preserve">Ток </t>
  </si>
  <si>
    <t>активный</t>
  </si>
  <si>
    <t>реактивный</t>
  </si>
  <si>
    <t>часы</t>
  </si>
  <si>
    <t>110 кВ</t>
  </si>
  <si>
    <t>I сш</t>
  </si>
  <si>
    <t>II сш</t>
  </si>
  <si>
    <t>10 кВ</t>
  </si>
  <si>
    <t>Исполнитель</t>
  </si>
  <si>
    <t>телефон</t>
  </si>
  <si>
    <t>ТСН-1</t>
  </si>
  <si>
    <t>ТСН-2</t>
  </si>
  <si>
    <t>Ввод 10 кВ Т-1</t>
  </si>
  <si>
    <t>Ввод 10 кВ Т-2</t>
  </si>
  <si>
    <t>расход в кВарч</t>
  </si>
  <si>
    <t>Прием</t>
  </si>
  <si>
    <t>Отдача</t>
  </si>
  <si>
    <t>прием</t>
  </si>
  <si>
    <t>Стулово</t>
  </si>
  <si>
    <t>с.Анисимово</t>
  </si>
  <si>
    <t>к-с Оксюково</t>
  </si>
  <si>
    <t>с-з Смердомский</t>
  </si>
  <si>
    <t>=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</si>
  <si>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</si>
  <si>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</si>
  <si>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</si>
  <si>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</si>
  <si>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</si>
  <si>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Ток холостого хода</t>
  </si>
  <si>
    <t>Напряжение короткого замыкания</t>
  </si>
  <si>
    <t>Нагрузочная мощность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</si>
  <si>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</si>
  <si>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</si>
  <si>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</si>
  <si>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</si>
  <si>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</si>
  <si>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</si>
  <si>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4-00</t>
  </si>
  <si>
    <t>Т-1</t>
  </si>
  <si>
    <t>Т-2</t>
  </si>
  <si>
    <t>Двухобмоточный тр-р</t>
  </si>
  <si>
    <t>P кз, кВт</t>
  </si>
  <si>
    <t>I x, %</t>
  </si>
  <si>
    <t>U к, %</t>
  </si>
  <si>
    <t>Р н, кВт</t>
  </si>
  <si>
    <t>Q н, квар</t>
  </si>
  <si>
    <t>S н, кВА</t>
  </si>
  <si>
    <t>S</t>
  </si>
  <si>
    <t>МАКС</t>
  </si>
  <si>
    <t>P</t>
  </si>
  <si>
    <t>Q</t>
  </si>
  <si>
    <t xml:space="preserve">Ведомость нагрузок ВЛ-10кВ  в режимный день 17.06.2015 г. по                   ПС Анисимово </t>
  </si>
  <si>
    <t>Ведомость нагрузок Т-1, Т-2 в режимный день 17.06.2015 г.по ПС Анисимово</t>
  </si>
  <si>
    <t>Ведомость нагрузок ВЛ-110 кВ Чагодощенская-2  в режимный день 17.06.2015 г.по ПС Анисимово</t>
  </si>
  <si>
    <t>Ведомость замеров напряжения в режимный день 17.06.2015 г.по ПС Анисимово</t>
  </si>
  <si>
    <t>Потери в трансформаторах  в режимный день 17.06.2015 г.по ПС Анисимово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</si>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</sst>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/>
    <xf numFmtId="0" fontId="1" fillId="2" borderId="5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1" fillId="0" borderId="0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164" fontId="1" fillId="4" borderId="23" xfId="0" applyNumberFormat="1" applyFont="1" applyFill="1" applyBorder="1" applyAlignment="1">
      <alignment horizontal="center" vertical="center"/>
    </xf>
    <xf numFmtId="164" fontId="1" fillId="4" borderId="24" xfId="0" applyNumberFormat="1" applyFont="1" applyFill="1" applyBorder="1" applyAlignment="1">
      <alignment horizontal="center" vertical="center"/>
    </xf>
    <xf numFmtId="20" fontId="1" fillId="0" borderId="25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6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64" fontId="0" fillId="0" borderId="0" xfId="0" applyNumberFormat="1" applyFill="1"/>
    <xf numFmtId="0" fontId="3" fillId="2" borderId="0" xfId="0" applyFont="1" applyFill="1" applyBorder="1" applyAlignment="1">
      <alignment horizontal="center" vertical="center" wrapText="1"/>
    </xf>
    <xf numFmtId="1" fontId="0" fillId="0" borderId="0" xfId="0" applyNumberFormat="1" applyFill="1"/>
    <xf numFmtId="0" fontId="1" fillId="2" borderId="9" xfId="0" applyFont="1" applyFill="1" applyBorder="1" applyAlignment="1">
      <alignment horizontal="center"/>
    </xf>
    <xf numFmtId="164" fontId="0" fillId="0" borderId="27" xfId="0" applyNumberFormat="1" applyFill="1" applyBorder="1" applyAlignment="1">
      <alignment horizontal="center" vertical="center"/>
    </xf>
    <xf numFmtId="20" fontId="1" fillId="0" borderId="28" xfId="0" applyNumberFormat="1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164" fontId="0" fillId="0" borderId="0" xfId="0" applyNumberFormat="1" applyAlignment="1"/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20" fontId="1" fillId="0" borderId="8" xfId="0" applyNumberFormat="1" applyFont="1" applyFill="1" applyBorder="1" applyAlignment="1">
      <alignment horizontal="center" vertical="center"/>
    </xf>
    <xf numFmtId="20" fontId="1" fillId="0" borderId="16" xfId="0" applyNumberFormat="1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20" fontId="1" fillId="0" borderId="31" xfId="0" applyNumberFormat="1" applyFont="1" applyFill="1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20" fontId="1" fillId="0" borderId="33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4" xfId="0" applyFont="1" applyFill="1" applyBorder="1" applyAlignment="1">
      <alignment horizontal="center"/>
    </xf>
    <xf numFmtId="0" fontId="0" fillId="0" borderId="34" xfId="0" applyFill="1" applyBorder="1"/>
    <xf numFmtId="20" fontId="1" fillId="0" borderId="35" xfId="0" applyNumberFormat="1" applyFont="1" applyFill="1" applyBorder="1" applyAlignment="1">
      <alignment horizontal="center"/>
    </xf>
    <xf numFmtId="20" fontId="1" fillId="0" borderId="27" xfId="0" applyNumberFormat="1" applyFont="1" applyFill="1" applyBorder="1" applyAlignment="1">
      <alignment horizontal="center" vertical="center"/>
    </xf>
    <xf numFmtId="20" fontId="1" fillId="0" borderId="15" xfId="0" applyNumberFormat="1" applyFont="1" applyFill="1" applyBorder="1" applyAlignment="1">
      <alignment horizontal="center" vertical="center"/>
    </xf>
    <xf numFmtId="20" fontId="1" fillId="0" borderId="36" xfId="0" applyNumberFormat="1" applyFont="1" applyFill="1" applyBorder="1" applyAlignment="1">
      <alignment horizontal="center"/>
    </xf>
    <xf numFmtId="20" fontId="1" fillId="0" borderId="11" xfId="0" applyNumberFormat="1" applyFont="1" applyFill="1" applyBorder="1" applyAlignment="1">
      <alignment horizontal="center" vertical="center"/>
    </xf>
    <xf numFmtId="20" fontId="1" fillId="0" borderId="17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" fontId="1" fillId="0" borderId="13" xfId="0" applyNumberFormat="1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20" fontId="1" fillId="0" borderId="37" xfId="0" applyNumberFormat="1" applyFont="1" applyFill="1" applyBorder="1" applyAlignment="1">
      <alignment horizontal="center"/>
    </xf>
    <xf numFmtId="20" fontId="1" fillId="0" borderId="38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Border="1"/>
    <xf numFmtId="2" fontId="0" fillId="0" borderId="9" xfId="0" applyNumberFormat="1" applyFill="1" applyBorder="1" applyAlignment="1">
      <alignment horizontal="center" vertical="center"/>
    </xf>
    <xf numFmtId="1" fontId="0" fillId="0" borderId="0" xfId="0" applyNumberFormat="1"/>
    <xf numFmtId="1" fontId="7" fillId="0" borderId="0" xfId="0" applyNumberFormat="1" applyFont="1"/>
    <xf numFmtId="0" fontId="1" fillId="0" borderId="37" xfId="0" applyFont="1" applyFill="1" applyBorder="1" applyAlignment="1">
      <alignment horizontal="center" vertical="center"/>
    </xf>
    <xf numFmtId="1" fontId="1" fillId="0" borderId="35" xfId="0" applyNumberFormat="1" applyFont="1" applyFill="1" applyBorder="1" applyAlignment="1">
      <alignment horizontal="center"/>
    </xf>
    <xf numFmtId="1" fontId="1" fillId="0" borderId="39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Border="1"/>
    <xf numFmtId="164" fontId="0" fillId="0" borderId="7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3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41" xfId="0" applyNumberFormat="1" applyFill="1" applyBorder="1" applyAlignment="1">
      <alignment horizontal="center"/>
    </xf>
    <xf numFmtId="20" fontId="1" fillId="7" borderId="28" xfId="0" applyNumberFormat="1" applyFont="1" applyFill="1" applyBorder="1" applyAlignment="1">
      <alignment horizontal="center"/>
    </xf>
    <xf numFmtId="1" fontId="1" fillId="7" borderId="35" xfId="0" applyNumberFormat="1" applyFont="1" applyFill="1" applyBorder="1" applyAlignment="1">
      <alignment horizontal="center"/>
    </xf>
    <xf numFmtId="2" fontId="0" fillId="7" borderId="15" xfId="0" applyNumberForma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2" fontId="0" fillId="7" borderId="8" xfId="0" applyNumberFormat="1" applyFill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2" fontId="0" fillId="7" borderId="27" xfId="0" applyNumberForma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2" fontId="0" fillId="7" borderId="16" xfId="0" applyNumberFormat="1" applyFill="1" applyBorder="1" applyAlignment="1">
      <alignment horizontal="center" vertical="center"/>
    </xf>
    <xf numFmtId="20" fontId="1" fillId="8" borderId="28" xfId="0" applyNumberFormat="1" applyFont="1" applyFill="1" applyBorder="1" applyAlignment="1">
      <alignment horizontal="center"/>
    </xf>
    <xf numFmtId="1" fontId="1" fillId="8" borderId="35" xfId="0" applyNumberFormat="1" applyFont="1" applyFill="1" applyBorder="1" applyAlignment="1">
      <alignment horizontal="center"/>
    </xf>
    <xf numFmtId="2" fontId="0" fillId="8" borderId="15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2" fontId="0" fillId="8" borderId="8" xfId="0" applyNumberFormat="1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2" fontId="0" fillId="8" borderId="27" xfId="0" applyNumberFormat="1" applyFill="1" applyBorder="1" applyAlignment="1">
      <alignment horizontal="center" vertical="center"/>
    </xf>
    <xf numFmtId="2" fontId="0" fillId="8" borderId="16" xfId="0" applyNumberFormat="1" applyFill="1" applyBorder="1" applyAlignment="1">
      <alignment horizontal="center" vertical="center"/>
    </xf>
    <xf numFmtId="20" fontId="1" fillId="7" borderId="25" xfId="0" applyNumberFormat="1" applyFont="1" applyFill="1" applyBorder="1" applyAlignment="1">
      <alignment horizontal="center"/>
    </xf>
    <xf numFmtId="0" fontId="1" fillId="7" borderId="26" xfId="0" applyNumberFormat="1" applyFont="1" applyFill="1" applyBorder="1" applyAlignment="1">
      <alignment horizontal="center" vertical="center"/>
    </xf>
    <xf numFmtId="1" fontId="1" fillId="7" borderId="13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 vertical="center"/>
    </xf>
    <xf numFmtId="2" fontId="1" fillId="7" borderId="16" xfId="0" applyNumberFormat="1" applyFont="1" applyFill="1" applyBorder="1" applyAlignment="1">
      <alignment horizontal="center" vertical="center"/>
    </xf>
    <xf numFmtId="164" fontId="0" fillId="7" borderId="10" xfId="0" applyNumberFormat="1" applyFill="1" applyBorder="1" applyAlignment="1">
      <alignment horizontal="center" vertical="center"/>
    </xf>
    <xf numFmtId="16" fontId="0" fillId="7" borderId="8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20" fontId="1" fillId="8" borderId="25" xfId="0" applyNumberFormat="1" applyFont="1" applyFill="1" applyBorder="1" applyAlignment="1">
      <alignment horizontal="center"/>
    </xf>
    <xf numFmtId="0" fontId="1" fillId="8" borderId="26" xfId="0" applyNumberFormat="1" applyFont="1" applyFill="1" applyBorder="1" applyAlignment="1">
      <alignment horizontal="center" vertical="center"/>
    </xf>
    <xf numFmtId="2" fontId="0" fillId="8" borderId="13" xfId="0" applyNumberFormat="1" applyFill="1" applyBorder="1" applyAlignment="1">
      <alignment horizontal="center" vertical="center"/>
    </xf>
    <xf numFmtId="164" fontId="0" fillId="8" borderId="27" xfId="0" applyNumberFormat="1" applyFill="1" applyBorder="1" applyAlignment="1">
      <alignment horizontal="center" vertical="center"/>
    </xf>
    <xf numFmtId="1" fontId="1" fillId="8" borderId="13" xfId="0" applyNumberFormat="1" applyFont="1" applyFill="1" applyBorder="1" applyAlignment="1">
      <alignment horizontal="center"/>
    </xf>
    <xf numFmtId="2" fontId="1" fillId="8" borderId="8" xfId="0" applyNumberFormat="1" applyFont="1" applyFill="1" applyBorder="1" applyAlignment="1">
      <alignment horizontal="center" vertical="center"/>
    </xf>
    <xf numFmtId="2" fontId="1" fillId="8" borderId="16" xfId="0" applyNumberFormat="1" applyFont="1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2" fontId="0" fillId="7" borderId="9" xfId="0" applyNumberFormat="1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/>
    </xf>
    <xf numFmtId="164" fontId="0" fillId="7" borderId="9" xfId="0" applyNumberFormat="1" applyFill="1" applyBorder="1" applyAlignment="1">
      <alignment horizontal="center"/>
    </xf>
    <xf numFmtId="164" fontId="0" fillId="7" borderId="13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164" fontId="0" fillId="8" borderId="13" xfId="0" applyNumberFormat="1" applyFill="1" applyBorder="1" applyAlignment="1">
      <alignment horizontal="center"/>
    </xf>
    <xf numFmtId="2" fontId="0" fillId="0" borderId="42" xfId="0" applyNumberFormat="1" applyFill="1" applyBorder="1" applyAlignment="1">
      <alignment horizontal="center" vertical="center"/>
    </xf>
    <xf numFmtId="0" fontId="0" fillId="8" borderId="0" xfId="0" applyFill="1"/>
    <xf numFmtId="1" fontId="0" fillId="8" borderId="0" xfId="0" applyNumberFormat="1" applyFill="1"/>
    <xf numFmtId="0" fontId="1" fillId="8" borderId="40" xfId="0" applyFont="1" applyFill="1" applyBorder="1" applyAlignment="1">
      <alignment horizontal="center" vertical="center"/>
    </xf>
    <xf numFmtId="164" fontId="0" fillId="8" borderId="0" xfId="0" applyNumberFormat="1" applyFill="1"/>
    <xf numFmtId="20" fontId="1" fillId="9" borderId="25" xfId="0" applyNumberFormat="1" applyFont="1" applyFill="1" applyBorder="1" applyAlignment="1">
      <alignment horizontal="center"/>
    </xf>
    <xf numFmtId="0" fontId="1" fillId="9" borderId="37" xfId="0" applyFont="1" applyFill="1" applyBorder="1" applyAlignment="1">
      <alignment horizontal="center" vertical="center"/>
    </xf>
    <xf numFmtId="2" fontId="0" fillId="9" borderId="15" xfId="0" applyNumberForma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2" fontId="0" fillId="9" borderId="13" xfId="0" applyNumberFormat="1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9" borderId="0" xfId="0" applyFill="1"/>
    <xf numFmtId="1" fontId="1" fillId="9" borderId="35" xfId="0" applyNumberFormat="1" applyFont="1" applyFill="1" applyBorder="1" applyAlignment="1">
      <alignment horizontal="center"/>
    </xf>
    <xf numFmtId="2" fontId="0" fillId="9" borderId="16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/>
    </xf>
    <xf numFmtId="164" fontId="0" fillId="9" borderId="13" xfId="0" applyNumberForma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/>
    <xf numFmtId="0" fontId="1" fillId="2" borderId="11" xfId="0" applyFont="1" applyFill="1" applyBorder="1" applyAlignment="1">
      <alignment horizontal="left" vertical="center" wrapText="1"/>
    </xf>
    <xf numFmtId="0" fontId="1" fillId="2" borderId="51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8"/>
  <sheetViews>
    <sheetView tabSelected="1" view="pageBreakPreview" topLeftCell="F1" zoomScale="85" zoomScaleNormal="100" zoomScaleSheetLayoutView="85" workbookViewId="0">
      <selection activeCell="Z3" sqref="Z3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  <col min="18" max="18" width="12.85546875" customWidth="1"/>
    <col min="19" max="19" width="11.7109375" customWidth="1"/>
    <col min="20" max="20" width="11" customWidth="1"/>
  </cols>
  <sheetData>
    <row r="1" spans="1:22" ht="58.5" customHeight="1" thickBot="1" x14ac:dyDescent="0.25">
      <c r="A1" s="198" t="s">
        <v>63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22" ht="15" customHeight="1" thickBot="1" x14ac:dyDescent="0.25">
      <c r="A2" s="201" t="s">
        <v>0</v>
      </c>
      <c r="B2" s="190" t="s">
        <v>30</v>
      </c>
      <c r="C2" s="191"/>
      <c r="D2" s="191"/>
      <c r="E2" s="191"/>
      <c r="F2" s="192"/>
      <c r="G2" s="190" t="s">
        <v>31</v>
      </c>
      <c r="H2" s="191"/>
      <c r="I2" s="191"/>
      <c r="J2" s="191"/>
      <c r="K2" s="192"/>
      <c r="L2" s="190" t="s">
        <v>32</v>
      </c>
      <c r="M2" s="191"/>
      <c r="N2" s="191"/>
      <c r="O2" s="191"/>
      <c r="P2" s="192"/>
      <c r="Q2" s="190" t="s">
        <v>33</v>
      </c>
      <c r="R2" s="191"/>
      <c r="S2" s="191"/>
      <c r="T2" s="191"/>
      <c r="U2" s="192"/>
    </row>
    <row r="3" spans="1:22" ht="15.95" customHeight="1" thickBot="1" x14ac:dyDescent="0.25">
      <c r="A3" s="202"/>
      <c r="B3" s="193" t="s">
        <v>12</v>
      </c>
      <c r="C3" s="196" t="s">
        <v>9</v>
      </c>
      <c r="D3" s="196"/>
      <c r="E3" s="196"/>
      <c r="F3" s="197"/>
      <c r="G3" s="193" t="s">
        <v>12</v>
      </c>
      <c r="H3" s="196" t="s">
        <v>9</v>
      </c>
      <c r="I3" s="196"/>
      <c r="J3" s="196"/>
      <c r="K3" s="197"/>
      <c r="L3" s="193" t="s">
        <v>12</v>
      </c>
      <c r="M3" s="196" t="s">
        <v>9</v>
      </c>
      <c r="N3" s="196"/>
      <c r="O3" s="196"/>
      <c r="P3" s="197"/>
      <c r="Q3" s="193" t="s">
        <v>12</v>
      </c>
      <c r="R3" s="196" t="s">
        <v>9</v>
      </c>
      <c r="S3" s="196"/>
      <c r="T3" s="196"/>
      <c r="U3" s="197"/>
    </row>
    <row r="4" spans="1:22" ht="15.95" customHeight="1" thickBot="1" x14ac:dyDescent="0.25">
      <c r="A4" s="202"/>
      <c r="B4" s="194"/>
      <c r="C4" s="196" t="s">
        <v>13</v>
      </c>
      <c r="D4" s="197"/>
      <c r="E4" s="196" t="s">
        <v>14</v>
      </c>
      <c r="F4" s="197"/>
      <c r="G4" s="194"/>
      <c r="H4" s="196" t="s">
        <v>13</v>
      </c>
      <c r="I4" s="197"/>
      <c r="J4" s="196" t="s">
        <v>14</v>
      </c>
      <c r="K4" s="197"/>
      <c r="L4" s="194"/>
      <c r="M4" s="196" t="s">
        <v>13</v>
      </c>
      <c r="N4" s="197"/>
      <c r="O4" s="196" t="s">
        <v>14</v>
      </c>
      <c r="P4" s="197"/>
      <c r="Q4" s="194"/>
      <c r="R4" s="196" t="s">
        <v>13</v>
      </c>
      <c r="S4" s="197"/>
      <c r="T4" s="196" t="s">
        <v>14</v>
      </c>
      <c r="U4" s="197"/>
    </row>
    <row r="5" spans="1:22" ht="15.95" customHeight="1" thickBot="1" x14ac:dyDescent="0.25">
      <c r="A5" s="202"/>
      <c r="B5" s="194"/>
      <c r="C5" s="199" t="s">
        <v>4</v>
      </c>
      <c r="D5" s="193"/>
      <c r="E5" s="200" t="s">
        <v>4</v>
      </c>
      <c r="F5" s="193"/>
      <c r="G5" s="194"/>
      <c r="H5" s="199" t="s">
        <v>4</v>
      </c>
      <c r="I5" s="193"/>
      <c r="J5" s="200" t="s">
        <v>4</v>
      </c>
      <c r="K5" s="193"/>
      <c r="L5" s="194"/>
      <c r="M5" s="199" t="s">
        <v>4</v>
      </c>
      <c r="N5" s="193"/>
      <c r="O5" s="200" t="s">
        <v>4</v>
      </c>
      <c r="P5" s="193"/>
      <c r="Q5" s="194"/>
      <c r="R5" s="199" t="s">
        <v>4</v>
      </c>
      <c r="S5" s="193"/>
      <c r="T5" s="200" t="s">
        <v>4</v>
      </c>
      <c r="U5" s="193"/>
    </row>
    <row r="6" spans="1:22" ht="14.1" customHeight="1" thickBot="1" x14ac:dyDescent="0.25">
      <c r="A6" s="203"/>
      <c r="B6" s="195"/>
      <c r="C6" s="10" t="s">
        <v>7</v>
      </c>
      <c r="D6" s="4">
        <v>2000</v>
      </c>
      <c r="E6" s="8" t="s">
        <v>7</v>
      </c>
      <c r="F6" s="4">
        <v>2000</v>
      </c>
      <c r="G6" s="195"/>
      <c r="H6" s="10" t="s">
        <v>7</v>
      </c>
      <c r="I6" s="4">
        <v>2000</v>
      </c>
      <c r="J6" s="8" t="s">
        <v>7</v>
      </c>
      <c r="K6" s="4">
        <v>2000</v>
      </c>
      <c r="L6" s="195"/>
      <c r="M6" s="10" t="s">
        <v>7</v>
      </c>
      <c r="N6" s="4">
        <v>2000</v>
      </c>
      <c r="O6" s="8" t="s">
        <v>7</v>
      </c>
      <c r="P6" s="4">
        <v>2000</v>
      </c>
      <c r="Q6" s="195"/>
      <c r="R6" s="10" t="s">
        <v>7</v>
      </c>
      <c r="S6" s="4">
        <v>3000</v>
      </c>
      <c r="T6" s="8" t="s">
        <v>7</v>
      </c>
      <c r="U6" s="4">
        <v>3000</v>
      </c>
    </row>
    <row r="7" spans="1:22" ht="26.1" customHeight="1" thickBot="1" x14ac:dyDescent="0.25">
      <c r="A7" s="5" t="s">
        <v>15</v>
      </c>
      <c r="B7" s="5" t="s">
        <v>1</v>
      </c>
      <c r="C7" s="59" t="s">
        <v>9</v>
      </c>
      <c r="D7" s="7" t="s">
        <v>8</v>
      </c>
      <c r="E7" s="6" t="s">
        <v>9</v>
      </c>
      <c r="F7" s="7" t="s">
        <v>26</v>
      </c>
      <c r="G7" s="5" t="s">
        <v>1</v>
      </c>
      <c r="H7" s="59" t="s">
        <v>9</v>
      </c>
      <c r="I7" s="7" t="s">
        <v>8</v>
      </c>
      <c r="J7" s="6" t="s">
        <v>9</v>
      </c>
      <c r="K7" s="7" t="s">
        <v>26</v>
      </c>
      <c r="L7" s="5" t="s">
        <v>1</v>
      </c>
      <c r="M7" s="6" t="s">
        <v>9</v>
      </c>
      <c r="N7" s="7" t="s">
        <v>8</v>
      </c>
      <c r="O7" s="6" t="s">
        <v>9</v>
      </c>
      <c r="P7" s="7" t="s">
        <v>26</v>
      </c>
      <c r="Q7" s="5" t="s">
        <v>1</v>
      </c>
      <c r="R7" s="59" t="s">
        <v>9</v>
      </c>
      <c r="S7" s="7" t="s">
        <v>8</v>
      </c>
      <c r="T7" s="6" t="s">
        <v>9</v>
      </c>
      <c r="U7" s="7" t="s">
        <v>26</v>
      </c>
      <c r="V7" s="54"/>
    </row>
    <row r="8" spans="1:22" s="50" customFormat="1" ht="14.1" customHeight="1" thickBot="1" x14ac:dyDescent="0.25">
      <c r="A8" s="78">
        <v>0</v>
      </c>
      <c r="B8" s="112">
        <v>5</v>
      </c>
      <c r="C8" s="97">
        <v>2283.27</v>
      </c>
      <c r="D8" s="79"/>
      <c r="E8" s="100">
        <v>4542.3500000000004</v>
      </c>
      <c r="F8" s="80"/>
      <c r="G8" s="112">
        <v>0</v>
      </c>
      <c r="H8" s="97">
        <v>3303.56</v>
      </c>
      <c r="I8" s="79"/>
      <c r="J8" s="100">
        <v>6777.93</v>
      </c>
      <c r="K8" s="80"/>
      <c r="L8" s="122">
        <v>2</v>
      </c>
      <c r="M8" s="97">
        <v>780.8</v>
      </c>
      <c r="N8" s="79"/>
      <c r="O8" s="100">
        <v>438.1</v>
      </c>
      <c r="P8" s="80"/>
      <c r="Q8" s="112">
        <v>83</v>
      </c>
      <c r="R8" s="97">
        <v>7652.23</v>
      </c>
      <c r="S8" s="79"/>
      <c r="T8" s="100">
        <v>5578.53</v>
      </c>
      <c r="U8" s="81"/>
    </row>
    <row r="9" spans="1:22" s="50" customFormat="1" ht="14.1" customHeight="1" thickBot="1" x14ac:dyDescent="0.25">
      <c r="A9" s="58">
        <v>4.1666666666666664E-2</v>
      </c>
      <c r="B9" s="113">
        <v>5</v>
      </c>
      <c r="C9" s="97">
        <v>2283.3200000000002</v>
      </c>
      <c r="D9" s="65">
        <f>(C9-C8)*$D$6</f>
        <v>100.0000000003638</v>
      </c>
      <c r="E9" s="101">
        <v>4542.3900000000003</v>
      </c>
      <c r="F9" s="73">
        <f>(E9-E8)*$F$6</f>
        <v>79.99999999992724</v>
      </c>
      <c r="G9" s="113">
        <f>I9/(1.73*10*0.9)</f>
        <v>0</v>
      </c>
      <c r="H9" s="97">
        <v>3303.56</v>
      </c>
      <c r="I9" s="65">
        <f>(H9-H8)*$I$6</f>
        <v>0</v>
      </c>
      <c r="J9" s="100">
        <v>6777.93</v>
      </c>
      <c r="K9" s="73">
        <f>(J9-J8)*$K$6</f>
        <v>0</v>
      </c>
      <c r="L9" s="122">
        <v>2</v>
      </c>
      <c r="M9" s="97">
        <v>780.8</v>
      </c>
      <c r="N9" s="65">
        <f>(M9-M8)*$N$6</f>
        <v>0</v>
      </c>
      <c r="O9" s="100">
        <v>438.1</v>
      </c>
      <c r="P9" s="73">
        <f>(O9-O8)*$P$6</f>
        <v>0</v>
      </c>
      <c r="Q9" s="113">
        <v>82</v>
      </c>
      <c r="R9" s="98">
        <v>7652.63</v>
      </c>
      <c r="S9" s="65">
        <f t="shared" ref="S9:S32" si="0">(R9-R8)*$S$6</f>
        <v>1200.0000000016371</v>
      </c>
      <c r="T9" s="101">
        <v>5578.78</v>
      </c>
      <c r="U9" s="65">
        <f>(T9-T8)*$U$6</f>
        <v>750</v>
      </c>
      <c r="V9" s="53"/>
    </row>
    <row r="10" spans="1:22" s="50" customFormat="1" ht="14.1" customHeight="1" thickBot="1" x14ac:dyDescent="0.25">
      <c r="A10" s="58">
        <v>8.3333333333333301E-2</v>
      </c>
      <c r="B10" s="113">
        <v>3</v>
      </c>
      <c r="C10" s="97">
        <v>2283.35</v>
      </c>
      <c r="D10" s="65">
        <f t="shared" ref="D10:D32" si="1">(C10-C9)*$D$6</f>
        <v>59.999999999490683</v>
      </c>
      <c r="E10" s="101">
        <v>4542.42</v>
      </c>
      <c r="F10" s="73">
        <f t="shared" ref="F10:F32" si="2">(E10-E9)*$F$6</f>
        <v>59.999999999490683</v>
      </c>
      <c r="G10" s="113">
        <f t="shared" ref="G10:G31" si="3">I10/(1.73*10*0.9)</f>
        <v>0</v>
      </c>
      <c r="H10" s="97">
        <v>3303.56</v>
      </c>
      <c r="I10" s="65">
        <f t="shared" ref="I10:I32" si="4">(H10-H9)*$I$6</f>
        <v>0</v>
      </c>
      <c r="J10" s="100">
        <v>6777.93</v>
      </c>
      <c r="K10" s="73">
        <f t="shared" ref="K10:K32" si="5">(J10-J9)*$K$6</f>
        <v>0</v>
      </c>
      <c r="L10" s="122">
        <v>2</v>
      </c>
      <c r="M10" s="97">
        <v>780.8</v>
      </c>
      <c r="N10" s="65">
        <f t="shared" ref="N10:N32" si="6">(M10-M9)*$N$6</f>
        <v>0</v>
      </c>
      <c r="O10" s="100">
        <v>438.1</v>
      </c>
      <c r="P10" s="73">
        <f>(O10-O9)*$P$6</f>
        <v>0</v>
      </c>
      <c r="Q10" s="113">
        <v>80</v>
      </c>
      <c r="R10" s="98">
        <v>7653.01</v>
      </c>
      <c r="S10" s="65">
        <f t="shared" si="0"/>
        <v>1140.0000000003274</v>
      </c>
      <c r="T10" s="101">
        <v>5579.02</v>
      </c>
      <c r="U10" s="65">
        <f t="shared" ref="U10:U32" si="7">(T10-T9)*$U$6</f>
        <v>720.00000000207365</v>
      </c>
      <c r="V10" s="53"/>
    </row>
    <row r="11" spans="1:22" s="50" customFormat="1" ht="14.1" customHeight="1" thickBot="1" x14ac:dyDescent="0.25">
      <c r="A11" s="58">
        <v>0.125</v>
      </c>
      <c r="B11" s="113">
        <v>3</v>
      </c>
      <c r="C11" s="97">
        <v>2283.39</v>
      </c>
      <c r="D11" s="65">
        <f t="shared" si="1"/>
        <v>79.99999999992724</v>
      </c>
      <c r="E11" s="101">
        <v>4542.45</v>
      </c>
      <c r="F11" s="73">
        <f t="shared" si="2"/>
        <v>59.999999999490683</v>
      </c>
      <c r="G11" s="113">
        <f t="shared" si="3"/>
        <v>0</v>
      </c>
      <c r="H11" s="97">
        <v>3303.56</v>
      </c>
      <c r="I11" s="65">
        <f t="shared" si="4"/>
        <v>0</v>
      </c>
      <c r="J11" s="100">
        <v>6777.93</v>
      </c>
      <c r="K11" s="73">
        <f t="shared" si="5"/>
        <v>0</v>
      </c>
      <c r="L11" s="122">
        <v>2</v>
      </c>
      <c r="M11" s="97">
        <v>780.8</v>
      </c>
      <c r="N11" s="65">
        <f t="shared" si="6"/>
        <v>0</v>
      </c>
      <c r="O11" s="100">
        <v>438.1</v>
      </c>
      <c r="P11" s="73">
        <f>(O11-O10)*$P$6</f>
        <v>0</v>
      </c>
      <c r="Q11" s="113">
        <v>80</v>
      </c>
      <c r="R11" s="98">
        <v>7653.39</v>
      </c>
      <c r="S11" s="65">
        <f t="shared" si="0"/>
        <v>1140.0000000003274</v>
      </c>
      <c r="T11" s="101">
        <v>5579.26</v>
      </c>
      <c r="U11" s="65">
        <f t="shared" si="7"/>
        <v>719.99999999934516</v>
      </c>
      <c r="V11" s="53"/>
    </row>
    <row r="12" spans="1:22" s="171" customFormat="1" ht="14.1" customHeight="1" thickBot="1" x14ac:dyDescent="0.25">
      <c r="A12" s="136">
        <v>0.16666666666666699</v>
      </c>
      <c r="B12" s="137">
        <v>3</v>
      </c>
      <c r="C12" s="138">
        <v>2283.4299999999998</v>
      </c>
      <c r="D12" s="139">
        <f t="shared" si="1"/>
        <v>79.99999999992724</v>
      </c>
      <c r="E12" s="140">
        <v>4542.4799999999996</v>
      </c>
      <c r="F12" s="141">
        <f t="shared" si="2"/>
        <v>59.999999999490683</v>
      </c>
      <c r="G12" s="137">
        <f t="shared" si="3"/>
        <v>0</v>
      </c>
      <c r="H12" s="138">
        <v>3303.56</v>
      </c>
      <c r="I12" s="139">
        <f t="shared" si="4"/>
        <v>0</v>
      </c>
      <c r="J12" s="142">
        <v>6777.93</v>
      </c>
      <c r="K12" s="141">
        <f t="shared" si="5"/>
        <v>0</v>
      </c>
      <c r="L12" s="173">
        <v>2</v>
      </c>
      <c r="M12" s="138">
        <v>780.9</v>
      </c>
      <c r="N12" s="139">
        <f t="shared" si="6"/>
        <v>200.00000000004547</v>
      </c>
      <c r="O12" s="142">
        <v>438.2</v>
      </c>
      <c r="P12" s="141">
        <f t="shared" ref="P12:P32" si="8">(O12-O11)*$P$6</f>
        <v>199.99999999993179</v>
      </c>
      <c r="Q12" s="137">
        <v>80</v>
      </c>
      <c r="R12" s="143">
        <v>7653.77</v>
      </c>
      <c r="S12" s="139">
        <f t="shared" si="0"/>
        <v>1140.0000000003274</v>
      </c>
      <c r="T12" s="140">
        <v>5579.5</v>
      </c>
      <c r="U12" s="139">
        <f t="shared" si="7"/>
        <v>719.99999999934516</v>
      </c>
      <c r="V12" s="174"/>
    </row>
    <row r="13" spans="1:22" s="50" customFormat="1" ht="14.1" customHeight="1" thickBot="1" x14ac:dyDescent="0.25">
      <c r="A13" s="58">
        <v>0.20833333333333301</v>
      </c>
      <c r="B13" s="113">
        <v>4</v>
      </c>
      <c r="C13" s="97">
        <v>2283.4699999999998</v>
      </c>
      <c r="D13" s="65">
        <f t="shared" si="1"/>
        <v>79.99999999992724</v>
      </c>
      <c r="E13" s="101">
        <v>4542.51</v>
      </c>
      <c r="F13" s="73">
        <f t="shared" si="2"/>
        <v>60.000000001309672</v>
      </c>
      <c r="G13" s="113">
        <f t="shared" si="3"/>
        <v>0</v>
      </c>
      <c r="H13" s="97">
        <v>3303.56</v>
      </c>
      <c r="I13" s="65">
        <f t="shared" si="4"/>
        <v>0</v>
      </c>
      <c r="J13" s="100">
        <v>6777.93</v>
      </c>
      <c r="K13" s="73">
        <f t="shared" si="5"/>
        <v>0</v>
      </c>
      <c r="L13" s="122">
        <v>2</v>
      </c>
      <c r="M13" s="97">
        <v>780.9</v>
      </c>
      <c r="N13" s="65">
        <f t="shared" si="6"/>
        <v>0</v>
      </c>
      <c r="O13" s="133">
        <v>438.2</v>
      </c>
      <c r="P13" s="73">
        <f t="shared" si="8"/>
        <v>0</v>
      </c>
      <c r="Q13" s="113">
        <v>80</v>
      </c>
      <c r="R13" s="98">
        <v>7654.15</v>
      </c>
      <c r="S13" s="65">
        <f t="shared" si="0"/>
        <v>1139.9999999975989</v>
      </c>
      <c r="T13" s="101">
        <v>5579.74</v>
      </c>
      <c r="U13" s="65">
        <f t="shared" si="7"/>
        <v>719.99999999934516</v>
      </c>
      <c r="V13" s="53"/>
    </row>
    <row r="14" spans="1:22" s="50" customFormat="1" ht="14.1" customHeight="1" thickBot="1" x14ac:dyDescent="0.25">
      <c r="A14" s="58">
        <v>0.25</v>
      </c>
      <c r="B14" s="113">
        <v>7</v>
      </c>
      <c r="C14" s="97">
        <v>2283.5100000000002</v>
      </c>
      <c r="D14" s="65">
        <f t="shared" si="1"/>
        <v>80.000000000836735</v>
      </c>
      <c r="E14" s="101">
        <v>4542.54</v>
      </c>
      <c r="F14" s="73">
        <f t="shared" si="2"/>
        <v>59.999999999490683</v>
      </c>
      <c r="G14" s="113">
        <f t="shared" si="3"/>
        <v>0</v>
      </c>
      <c r="H14" s="97">
        <v>3303.56</v>
      </c>
      <c r="I14" s="65">
        <f t="shared" si="4"/>
        <v>0</v>
      </c>
      <c r="J14" s="100">
        <v>6777.93</v>
      </c>
      <c r="K14" s="73">
        <f t="shared" si="5"/>
        <v>0</v>
      </c>
      <c r="L14" s="122">
        <v>2</v>
      </c>
      <c r="M14" s="97">
        <v>780.9</v>
      </c>
      <c r="N14" s="65">
        <f t="shared" si="6"/>
        <v>0</v>
      </c>
      <c r="O14" s="133">
        <v>438.2</v>
      </c>
      <c r="P14" s="73">
        <f t="shared" si="8"/>
        <v>0</v>
      </c>
      <c r="Q14" s="113">
        <v>82</v>
      </c>
      <c r="R14" s="98">
        <v>7654.52</v>
      </c>
      <c r="S14" s="65">
        <f t="shared" si="0"/>
        <v>1110.0000000024011</v>
      </c>
      <c r="T14" s="101">
        <v>5579.97</v>
      </c>
      <c r="U14" s="65">
        <f t="shared" si="7"/>
        <v>690.00000000141881</v>
      </c>
      <c r="V14" s="53"/>
    </row>
    <row r="15" spans="1:22" s="50" customFormat="1" ht="14.1" customHeight="1" thickBot="1" x14ac:dyDescent="0.25">
      <c r="A15" s="58">
        <v>0.29166666666666702</v>
      </c>
      <c r="B15" s="113">
        <v>7</v>
      </c>
      <c r="C15" s="97">
        <v>2283.56</v>
      </c>
      <c r="D15" s="65">
        <f t="shared" si="1"/>
        <v>99.999999999454303</v>
      </c>
      <c r="E15" s="101">
        <v>4542.58</v>
      </c>
      <c r="F15" s="73">
        <f t="shared" si="2"/>
        <v>79.99999999992724</v>
      </c>
      <c r="G15" s="113">
        <f t="shared" si="3"/>
        <v>0</v>
      </c>
      <c r="H15" s="97">
        <v>3303.56</v>
      </c>
      <c r="I15" s="65">
        <f t="shared" si="4"/>
        <v>0</v>
      </c>
      <c r="J15" s="100">
        <v>6777.93</v>
      </c>
      <c r="K15" s="73">
        <f t="shared" si="5"/>
        <v>0</v>
      </c>
      <c r="L15" s="122">
        <v>2</v>
      </c>
      <c r="M15" s="97">
        <v>781</v>
      </c>
      <c r="N15" s="65">
        <f t="shared" si="6"/>
        <v>200.00000000004547</v>
      </c>
      <c r="O15" s="100">
        <v>438.3</v>
      </c>
      <c r="P15" s="73">
        <f t="shared" si="8"/>
        <v>200.00000000004547</v>
      </c>
      <c r="Q15" s="113">
        <v>83</v>
      </c>
      <c r="R15" s="98">
        <v>7654.89</v>
      </c>
      <c r="S15" s="65">
        <f t="shared" si="0"/>
        <v>1109.9999999996726</v>
      </c>
      <c r="T15" s="101">
        <v>5580.2</v>
      </c>
      <c r="U15" s="65">
        <f t="shared" si="7"/>
        <v>689.99999999869033</v>
      </c>
      <c r="V15" s="53"/>
    </row>
    <row r="16" spans="1:22" s="50" customFormat="1" ht="14.1" customHeight="1" thickBot="1" x14ac:dyDescent="0.25">
      <c r="A16" s="58">
        <v>0.33333333333333298</v>
      </c>
      <c r="B16" s="113">
        <v>7</v>
      </c>
      <c r="C16" s="97">
        <v>2283.6</v>
      </c>
      <c r="D16" s="65">
        <f t="shared" si="1"/>
        <v>79.99999999992724</v>
      </c>
      <c r="E16" s="101">
        <v>4542.6099999999997</v>
      </c>
      <c r="F16" s="73">
        <f t="shared" si="2"/>
        <v>59.999999999490683</v>
      </c>
      <c r="G16" s="113">
        <f t="shared" si="3"/>
        <v>0</v>
      </c>
      <c r="H16" s="97">
        <v>3303.56</v>
      </c>
      <c r="I16" s="65">
        <f t="shared" si="4"/>
        <v>0</v>
      </c>
      <c r="J16" s="100">
        <v>6777.93</v>
      </c>
      <c r="K16" s="73">
        <f t="shared" si="5"/>
        <v>0</v>
      </c>
      <c r="L16" s="122">
        <v>2</v>
      </c>
      <c r="M16" s="97">
        <v>781</v>
      </c>
      <c r="N16" s="65">
        <f t="shared" si="6"/>
        <v>0</v>
      </c>
      <c r="O16" s="100">
        <v>438.3</v>
      </c>
      <c r="P16" s="73">
        <f t="shared" si="8"/>
        <v>0</v>
      </c>
      <c r="Q16" s="113">
        <v>85</v>
      </c>
      <c r="R16" s="98">
        <v>7655.26</v>
      </c>
      <c r="S16" s="65">
        <f t="shared" si="0"/>
        <v>1109.9999999996726</v>
      </c>
      <c r="T16" s="101">
        <v>5580.43</v>
      </c>
      <c r="U16" s="65">
        <f t="shared" si="7"/>
        <v>690.00000000141881</v>
      </c>
      <c r="V16" s="53"/>
    </row>
    <row r="17" spans="1:22" s="50" customFormat="1" ht="14.1" customHeight="1" thickBot="1" x14ac:dyDescent="0.25">
      <c r="A17" s="127">
        <v>0.375</v>
      </c>
      <c r="B17" s="128">
        <v>5</v>
      </c>
      <c r="C17" s="129">
        <v>2283.66</v>
      </c>
      <c r="D17" s="130">
        <f t="shared" si="1"/>
        <v>119.99999999989086</v>
      </c>
      <c r="E17" s="131">
        <v>4542.6499999999996</v>
      </c>
      <c r="F17" s="132">
        <f t="shared" si="2"/>
        <v>79.99999999992724</v>
      </c>
      <c r="G17" s="128">
        <f t="shared" si="3"/>
        <v>0</v>
      </c>
      <c r="H17" s="97">
        <v>3303.56</v>
      </c>
      <c r="I17" s="130">
        <f t="shared" si="4"/>
        <v>0</v>
      </c>
      <c r="J17" s="100">
        <v>6777.93</v>
      </c>
      <c r="K17" s="132">
        <f t="shared" si="5"/>
        <v>0</v>
      </c>
      <c r="L17" s="122">
        <v>2</v>
      </c>
      <c r="M17" s="97">
        <v>781</v>
      </c>
      <c r="N17" s="130">
        <f t="shared" si="6"/>
        <v>0</v>
      </c>
      <c r="O17" s="100">
        <v>438.3</v>
      </c>
      <c r="P17" s="132">
        <f t="shared" si="8"/>
        <v>0</v>
      </c>
      <c r="Q17" s="128">
        <v>88</v>
      </c>
      <c r="R17" s="170">
        <v>7655.67</v>
      </c>
      <c r="S17" s="65">
        <f t="shared" si="0"/>
        <v>1229.9999999995634</v>
      </c>
      <c r="T17" s="131">
        <v>5580.69</v>
      </c>
      <c r="U17" s="130">
        <f t="shared" si="7"/>
        <v>779.99999999792635</v>
      </c>
      <c r="V17" s="53"/>
    </row>
    <row r="18" spans="1:22" s="171" customFormat="1" ht="14.1" customHeight="1" thickBot="1" x14ac:dyDescent="0.25">
      <c r="A18" s="136">
        <v>0.41666666666666702</v>
      </c>
      <c r="B18" s="137">
        <v>5</v>
      </c>
      <c r="C18" s="138">
        <v>2283.7199999999998</v>
      </c>
      <c r="D18" s="139">
        <f t="shared" si="1"/>
        <v>119.99999999989086</v>
      </c>
      <c r="E18" s="140">
        <v>4542.68</v>
      </c>
      <c r="F18" s="141">
        <f t="shared" si="2"/>
        <v>60.000000001309672</v>
      </c>
      <c r="G18" s="137">
        <f t="shared" si="3"/>
        <v>0</v>
      </c>
      <c r="H18" s="138">
        <v>3303.56</v>
      </c>
      <c r="I18" s="139">
        <f t="shared" si="4"/>
        <v>0</v>
      </c>
      <c r="J18" s="142">
        <v>6777.93</v>
      </c>
      <c r="K18" s="141">
        <f t="shared" si="5"/>
        <v>0</v>
      </c>
      <c r="L18" s="173">
        <v>2</v>
      </c>
      <c r="M18" s="138">
        <v>781</v>
      </c>
      <c r="N18" s="139">
        <f t="shared" si="6"/>
        <v>0</v>
      </c>
      <c r="O18" s="142">
        <v>438.3</v>
      </c>
      <c r="P18" s="141">
        <f t="shared" si="8"/>
        <v>0</v>
      </c>
      <c r="Q18" s="137">
        <v>85</v>
      </c>
      <c r="R18" s="143">
        <v>7656.08</v>
      </c>
      <c r="S18" s="139">
        <f t="shared" si="0"/>
        <v>1229.9999999995634</v>
      </c>
      <c r="T18" s="140">
        <v>5580.95</v>
      </c>
      <c r="U18" s="139">
        <f t="shared" si="7"/>
        <v>780.00000000065484</v>
      </c>
      <c r="V18" s="174"/>
    </row>
    <row r="19" spans="1:22" s="50" customFormat="1" ht="14.1" customHeight="1" thickBot="1" x14ac:dyDescent="0.25">
      <c r="A19" s="127">
        <v>0.45833333333333298</v>
      </c>
      <c r="B19" s="128">
        <v>5</v>
      </c>
      <c r="C19" s="129">
        <v>2283.7800000000002</v>
      </c>
      <c r="D19" s="130">
        <f t="shared" si="1"/>
        <v>120.00000000080036</v>
      </c>
      <c r="E19" s="131">
        <v>4542.71</v>
      </c>
      <c r="F19" s="132">
        <f t="shared" si="2"/>
        <v>59.999999999490683</v>
      </c>
      <c r="G19" s="128">
        <f t="shared" si="3"/>
        <v>0</v>
      </c>
      <c r="H19" s="97">
        <v>3303.56</v>
      </c>
      <c r="I19" s="130">
        <f t="shared" si="4"/>
        <v>0</v>
      </c>
      <c r="J19" s="100">
        <v>6777.93</v>
      </c>
      <c r="K19" s="132">
        <f t="shared" si="5"/>
        <v>0</v>
      </c>
      <c r="L19" s="122">
        <v>2</v>
      </c>
      <c r="M19" s="97">
        <v>781</v>
      </c>
      <c r="N19" s="130">
        <f t="shared" si="6"/>
        <v>0</v>
      </c>
      <c r="O19" s="100">
        <v>438.3</v>
      </c>
      <c r="P19" s="132">
        <f t="shared" si="8"/>
        <v>0</v>
      </c>
      <c r="Q19" s="128">
        <v>85</v>
      </c>
      <c r="R19" s="135">
        <v>7656.5</v>
      </c>
      <c r="S19" s="65">
        <f t="shared" si="0"/>
        <v>1260.0000000002183</v>
      </c>
      <c r="T19" s="131">
        <v>5581.21</v>
      </c>
      <c r="U19" s="130">
        <f t="shared" si="7"/>
        <v>780.00000000065484</v>
      </c>
      <c r="V19" s="53"/>
    </row>
    <row r="20" spans="1:22" s="50" customFormat="1" ht="14.1" customHeight="1" thickBot="1" x14ac:dyDescent="0.25">
      <c r="A20" s="127">
        <v>0.5</v>
      </c>
      <c r="B20" s="128">
        <v>5</v>
      </c>
      <c r="C20" s="129">
        <v>2283.83</v>
      </c>
      <c r="D20" s="130">
        <f t="shared" si="1"/>
        <v>99.999999999454303</v>
      </c>
      <c r="E20" s="131">
        <v>4542.74</v>
      </c>
      <c r="F20" s="132">
        <f t="shared" si="2"/>
        <v>59.999999999490683</v>
      </c>
      <c r="G20" s="128">
        <f t="shared" si="3"/>
        <v>0</v>
      </c>
      <c r="H20" s="97">
        <v>3303.56</v>
      </c>
      <c r="I20" s="130">
        <f t="shared" si="4"/>
        <v>0</v>
      </c>
      <c r="J20" s="100">
        <v>6777.93</v>
      </c>
      <c r="K20" s="132">
        <f t="shared" si="5"/>
        <v>0</v>
      </c>
      <c r="L20" s="122">
        <v>2</v>
      </c>
      <c r="M20" s="97">
        <v>781</v>
      </c>
      <c r="N20" s="130">
        <f t="shared" si="6"/>
        <v>0</v>
      </c>
      <c r="O20" s="100">
        <v>438.3</v>
      </c>
      <c r="P20" s="132">
        <f t="shared" si="8"/>
        <v>0</v>
      </c>
      <c r="Q20" s="128">
        <v>83</v>
      </c>
      <c r="R20" s="135">
        <v>7656.9</v>
      </c>
      <c r="S20" s="65">
        <f t="shared" si="0"/>
        <v>1199.9999999989086</v>
      </c>
      <c r="T20" s="131">
        <v>5581.41</v>
      </c>
      <c r="U20" s="130">
        <f t="shared" si="7"/>
        <v>599.9999999994543</v>
      </c>
      <c r="V20" s="53"/>
    </row>
    <row r="21" spans="1:22" s="50" customFormat="1" ht="14.1" customHeight="1" thickBot="1" x14ac:dyDescent="0.25">
      <c r="A21" s="127">
        <v>0.54166666666666696</v>
      </c>
      <c r="B21" s="128">
        <v>5</v>
      </c>
      <c r="C21" s="129">
        <v>2283.88</v>
      </c>
      <c r="D21" s="130">
        <f t="shared" si="1"/>
        <v>100.0000000003638</v>
      </c>
      <c r="E21" s="131">
        <v>4542.78</v>
      </c>
      <c r="F21" s="132">
        <f t="shared" si="2"/>
        <v>79.99999999992724</v>
      </c>
      <c r="G21" s="128">
        <f t="shared" si="3"/>
        <v>0</v>
      </c>
      <c r="H21" s="97">
        <v>3303.56</v>
      </c>
      <c r="I21" s="130">
        <f t="shared" si="4"/>
        <v>0</v>
      </c>
      <c r="J21" s="100">
        <v>6777.93</v>
      </c>
      <c r="K21" s="132">
        <f t="shared" si="5"/>
        <v>0</v>
      </c>
      <c r="L21" s="122">
        <v>2</v>
      </c>
      <c r="M21" s="129">
        <v>781.1</v>
      </c>
      <c r="N21" s="130">
        <f t="shared" si="6"/>
        <v>200.00000000004547</v>
      </c>
      <c r="O21" s="133">
        <v>438.4</v>
      </c>
      <c r="P21" s="132">
        <f t="shared" si="8"/>
        <v>199.99999999993179</v>
      </c>
      <c r="Q21" s="128">
        <v>85</v>
      </c>
      <c r="R21" s="135">
        <v>7657.31</v>
      </c>
      <c r="S21" s="65">
        <f t="shared" si="0"/>
        <v>1230.0000000022919</v>
      </c>
      <c r="T21" s="131">
        <v>5581.61</v>
      </c>
      <c r="U21" s="130">
        <f t="shared" si="7"/>
        <v>599.9999999994543</v>
      </c>
      <c r="V21" s="53"/>
    </row>
    <row r="22" spans="1:22" s="50" customFormat="1" ht="14.1" customHeight="1" thickBot="1" x14ac:dyDescent="0.25">
      <c r="A22" s="127">
        <v>0.58333333333333304</v>
      </c>
      <c r="B22" s="128">
        <v>5</v>
      </c>
      <c r="C22" s="129">
        <v>2283.94</v>
      </c>
      <c r="D22" s="130">
        <f t="shared" si="1"/>
        <v>119.99999999989086</v>
      </c>
      <c r="E22" s="131">
        <v>4542.82</v>
      </c>
      <c r="F22" s="132">
        <f t="shared" si="2"/>
        <v>79.99999999992724</v>
      </c>
      <c r="G22" s="128">
        <f t="shared" si="3"/>
        <v>0</v>
      </c>
      <c r="H22" s="97">
        <v>3303.56</v>
      </c>
      <c r="I22" s="130">
        <f t="shared" si="4"/>
        <v>0</v>
      </c>
      <c r="J22" s="100">
        <v>6777.93</v>
      </c>
      <c r="K22" s="132">
        <f t="shared" si="5"/>
        <v>0</v>
      </c>
      <c r="L22" s="122">
        <v>2</v>
      </c>
      <c r="M22" s="129">
        <v>781.1</v>
      </c>
      <c r="N22" s="130">
        <f t="shared" si="6"/>
        <v>0</v>
      </c>
      <c r="O22" s="133">
        <v>438.4</v>
      </c>
      <c r="P22" s="132">
        <f t="shared" si="8"/>
        <v>0</v>
      </c>
      <c r="Q22" s="128">
        <v>85</v>
      </c>
      <c r="R22" s="135">
        <v>7657.72</v>
      </c>
      <c r="S22" s="65">
        <f t="shared" si="0"/>
        <v>1229.9999999995634</v>
      </c>
      <c r="T22" s="131">
        <v>5581.91</v>
      </c>
      <c r="U22" s="130">
        <f t="shared" si="7"/>
        <v>900.0000000005457</v>
      </c>
      <c r="V22" s="53"/>
    </row>
    <row r="23" spans="1:22" s="50" customFormat="1" ht="14.1" customHeight="1" thickBot="1" x14ac:dyDescent="0.25">
      <c r="A23" s="127">
        <v>0.625</v>
      </c>
      <c r="B23" s="128">
        <v>5</v>
      </c>
      <c r="C23" s="129">
        <v>2283.9899999999998</v>
      </c>
      <c r="D23" s="130">
        <f t="shared" si="1"/>
        <v>99.999999999454303</v>
      </c>
      <c r="E23" s="131">
        <v>4542.8599999999997</v>
      </c>
      <c r="F23" s="132">
        <f t="shared" si="2"/>
        <v>79.99999999992724</v>
      </c>
      <c r="G23" s="128">
        <f t="shared" si="3"/>
        <v>0</v>
      </c>
      <c r="H23" s="97">
        <v>3303.56</v>
      </c>
      <c r="I23" s="130">
        <f t="shared" si="4"/>
        <v>0</v>
      </c>
      <c r="J23" s="100">
        <v>6777.93</v>
      </c>
      <c r="K23" s="132">
        <f t="shared" si="5"/>
        <v>0</v>
      </c>
      <c r="L23" s="122">
        <v>2</v>
      </c>
      <c r="M23" s="129">
        <v>781.1</v>
      </c>
      <c r="N23" s="130">
        <f t="shared" si="6"/>
        <v>0</v>
      </c>
      <c r="O23" s="133">
        <v>438.4</v>
      </c>
      <c r="P23" s="132">
        <f t="shared" si="8"/>
        <v>0</v>
      </c>
      <c r="Q23" s="128">
        <v>85</v>
      </c>
      <c r="R23" s="135">
        <v>7658.13</v>
      </c>
      <c r="S23" s="65">
        <f t="shared" si="0"/>
        <v>1229.9999999995634</v>
      </c>
      <c r="T23" s="131">
        <v>5582.21</v>
      </c>
      <c r="U23" s="130">
        <f t="shared" si="7"/>
        <v>900.0000000005457</v>
      </c>
      <c r="V23" s="53"/>
    </row>
    <row r="24" spans="1:22" s="50" customFormat="1" ht="14.1" customHeight="1" thickBot="1" x14ac:dyDescent="0.25">
      <c r="A24" s="127">
        <v>0.66666666666666696</v>
      </c>
      <c r="B24" s="128">
        <v>5</v>
      </c>
      <c r="C24" s="129">
        <v>2284.0500000000002</v>
      </c>
      <c r="D24" s="130">
        <f t="shared" si="1"/>
        <v>120.00000000080036</v>
      </c>
      <c r="E24" s="131">
        <v>4542.8999999999996</v>
      </c>
      <c r="F24" s="132">
        <f t="shared" si="2"/>
        <v>79.99999999992724</v>
      </c>
      <c r="G24" s="128">
        <f t="shared" si="3"/>
        <v>0</v>
      </c>
      <c r="H24" s="97">
        <v>3303.56</v>
      </c>
      <c r="I24" s="130">
        <f t="shared" si="4"/>
        <v>0</v>
      </c>
      <c r="J24" s="100">
        <v>6777.93</v>
      </c>
      <c r="K24" s="132">
        <f t="shared" si="5"/>
        <v>0</v>
      </c>
      <c r="L24" s="122">
        <v>2</v>
      </c>
      <c r="M24" s="129">
        <v>781.2</v>
      </c>
      <c r="N24" s="130">
        <f t="shared" si="6"/>
        <v>200.00000000004547</v>
      </c>
      <c r="O24" s="133">
        <v>438.4</v>
      </c>
      <c r="P24" s="132">
        <f t="shared" si="8"/>
        <v>0</v>
      </c>
      <c r="Q24" s="128">
        <v>83</v>
      </c>
      <c r="R24" s="135">
        <v>7658.53</v>
      </c>
      <c r="S24" s="65">
        <f t="shared" si="0"/>
        <v>1199.9999999989086</v>
      </c>
      <c r="T24" s="131">
        <v>5582.47</v>
      </c>
      <c r="U24" s="130">
        <f t="shared" si="7"/>
        <v>780.00000000065484</v>
      </c>
      <c r="V24" s="53"/>
    </row>
    <row r="25" spans="1:22" s="50" customFormat="1" ht="14.1" customHeight="1" thickBot="1" x14ac:dyDescent="0.25">
      <c r="A25" s="127">
        <v>0.70833333333333304</v>
      </c>
      <c r="B25" s="128">
        <v>8</v>
      </c>
      <c r="C25" s="129">
        <v>2284.1</v>
      </c>
      <c r="D25" s="130">
        <f t="shared" si="1"/>
        <v>99.999999999454303</v>
      </c>
      <c r="E25" s="131">
        <v>4542.9399999999996</v>
      </c>
      <c r="F25" s="132">
        <f>(E25-E24)*$F$6</f>
        <v>79.99999999992724</v>
      </c>
      <c r="G25" s="128">
        <f t="shared" si="3"/>
        <v>0</v>
      </c>
      <c r="H25" s="97">
        <v>3303.56</v>
      </c>
      <c r="I25" s="130">
        <f t="shared" si="4"/>
        <v>0</v>
      </c>
      <c r="J25" s="100">
        <v>6777.93</v>
      </c>
      <c r="K25" s="132">
        <f t="shared" si="5"/>
        <v>0</v>
      </c>
      <c r="L25" s="122">
        <v>2</v>
      </c>
      <c r="M25" s="129">
        <v>781.2</v>
      </c>
      <c r="N25" s="130">
        <f t="shared" si="6"/>
        <v>0</v>
      </c>
      <c r="O25" s="133">
        <v>438.4</v>
      </c>
      <c r="P25" s="132">
        <f t="shared" si="8"/>
        <v>0</v>
      </c>
      <c r="Q25" s="128">
        <v>75</v>
      </c>
      <c r="R25" s="135">
        <v>7658.92</v>
      </c>
      <c r="S25" s="65">
        <f t="shared" si="0"/>
        <v>1170.0000000009823</v>
      </c>
      <c r="T25" s="131">
        <v>5582.71</v>
      </c>
      <c r="U25" s="130">
        <f t="shared" si="7"/>
        <v>719.99999999934516</v>
      </c>
      <c r="V25" s="53"/>
    </row>
    <row r="26" spans="1:22" s="50" customFormat="1" ht="14.1" customHeight="1" thickBot="1" x14ac:dyDescent="0.25">
      <c r="A26" s="127">
        <v>0.75</v>
      </c>
      <c r="B26" s="128">
        <v>8</v>
      </c>
      <c r="C26" s="135">
        <v>2284.17</v>
      </c>
      <c r="D26" s="130">
        <f t="shared" si="1"/>
        <v>140.00000000032742</v>
      </c>
      <c r="E26" s="131">
        <v>4542.9799999999996</v>
      </c>
      <c r="F26" s="132">
        <f>(E26-E25)*$F$6</f>
        <v>79.99999999992724</v>
      </c>
      <c r="G26" s="128">
        <f t="shared" si="3"/>
        <v>0</v>
      </c>
      <c r="H26" s="97">
        <v>3303.56</v>
      </c>
      <c r="I26" s="130">
        <f t="shared" si="4"/>
        <v>0</v>
      </c>
      <c r="J26" s="100">
        <v>6777.93</v>
      </c>
      <c r="K26" s="132">
        <f t="shared" si="5"/>
        <v>0</v>
      </c>
      <c r="L26" s="122">
        <v>3</v>
      </c>
      <c r="M26" s="129">
        <v>781.3</v>
      </c>
      <c r="N26" s="130">
        <f t="shared" si="6"/>
        <v>199.9999999998181</v>
      </c>
      <c r="O26" s="133">
        <v>438.5</v>
      </c>
      <c r="P26" s="132">
        <f t="shared" si="8"/>
        <v>200.00000000004547</v>
      </c>
      <c r="Q26" s="128">
        <v>77</v>
      </c>
      <c r="R26" s="135">
        <v>7659.29</v>
      </c>
      <c r="S26" s="65">
        <f t="shared" si="0"/>
        <v>1109.9999999996726</v>
      </c>
      <c r="T26" s="131">
        <v>5582.93</v>
      </c>
      <c r="U26" s="130">
        <f t="shared" si="7"/>
        <v>660.00000000076398</v>
      </c>
      <c r="V26" s="53"/>
    </row>
    <row r="27" spans="1:22" s="50" customFormat="1" ht="14.1" customHeight="1" thickBot="1" x14ac:dyDescent="0.25">
      <c r="A27" s="58">
        <v>0.79166666666666696</v>
      </c>
      <c r="B27" s="113">
        <v>7</v>
      </c>
      <c r="C27" s="98">
        <v>2284.23</v>
      </c>
      <c r="D27" s="65">
        <f t="shared" si="1"/>
        <v>119.99999999989086</v>
      </c>
      <c r="E27" s="101">
        <v>4543.0200000000004</v>
      </c>
      <c r="F27" s="73">
        <f>(E27-E26)*$F$6</f>
        <v>80.00000000174623</v>
      </c>
      <c r="G27" s="113">
        <f t="shared" si="3"/>
        <v>0</v>
      </c>
      <c r="H27" s="97">
        <v>3303.56</v>
      </c>
      <c r="I27" s="65">
        <f t="shared" si="4"/>
        <v>0</v>
      </c>
      <c r="J27" s="100">
        <v>6777.93</v>
      </c>
      <c r="K27" s="73">
        <f t="shared" si="5"/>
        <v>0</v>
      </c>
      <c r="L27" s="122">
        <v>3</v>
      </c>
      <c r="M27" s="129">
        <v>781.3</v>
      </c>
      <c r="N27" s="65">
        <f t="shared" si="6"/>
        <v>0</v>
      </c>
      <c r="O27" s="133">
        <v>438.5</v>
      </c>
      <c r="P27" s="73">
        <f t="shared" si="8"/>
        <v>0</v>
      </c>
      <c r="Q27" s="113">
        <v>78</v>
      </c>
      <c r="R27" s="135">
        <v>7659.67</v>
      </c>
      <c r="S27" s="65">
        <f t="shared" si="0"/>
        <v>1140.0000000003274</v>
      </c>
      <c r="T27" s="101">
        <v>5583.16</v>
      </c>
      <c r="U27" s="65">
        <f t="shared" si="7"/>
        <v>689.99999999869033</v>
      </c>
      <c r="V27" s="53"/>
    </row>
    <row r="28" spans="1:22" s="50" customFormat="1" ht="14.1" customHeight="1" thickBot="1" x14ac:dyDescent="0.25">
      <c r="A28" s="58">
        <v>0.83333333333333304</v>
      </c>
      <c r="B28" s="113">
        <v>7</v>
      </c>
      <c r="C28" s="98">
        <v>2284.29</v>
      </c>
      <c r="D28" s="65">
        <f t="shared" si="1"/>
        <v>119.99999999989086</v>
      </c>
      <c r="E28" s="101">
        <v>4543.0600000000004</v>
      </c>
      <c r="F28" s="73">
        <f t="shared" si="2"/>
        <v>79.99999999992724</v>
      </c>
      <c r="G28" s="113">
        <f t="shared" si="3"/>
        <v>0</v>
      </c>
      <c r="H28" s="97">
        <v>3303.56</v>
      </c>
      <c r="I28" s="65">
        <f t="shared" si="4"/>
        <v>0</v>
      </c>
      <c r="J28" s="100">
        <v>6777.93</v>
      </c>
      <c r="K28" s="73">
        <f t="shared" si="5"/>
        <v>0</v>
      </c>
      <c r="L28" s="122">
        <v>3</v>
      </c>
      <c r="M28" s="129">
        <v>781.3</v>
      </c>
      <c r="N28" s="65">
        <f t="shared" si="6"/>
        <v>0</v>
      </c>
      <c r="O28" s="133">
        <v>438.5</v>
      </c>
      <c r="P28" s="73">
        <f t="shared" si="8"/>
        <v>0</v>
      </c>
      <c r="Q28" s="113">
        <v>78</v>
      </c>
      <c r="R28" s="98">
        <v>7660.04</v>
      </c>
      <c r="S28" s="65">
        <f t="shared" si="0"/>
        <v>1109.9999999996726</v>
      </c>
      <c r="T28" s="101">
        <v>5583.38</v>
      </c>
      <c r="U28" s="65">
        <f t="shared" si="7"/>
        <v>660.00000000076398</v>
      </c>
      <c r="V28" s="53"/>
    </row>
    <row r="29" spans="1:22" s="50" customFormat="1" ht="14.1" customHeight="1" thickBot="1" x14ac:dyDescent="0.25">
      <c r="A29" s="58">
        <v>0.875</v>
      </c>
      <c r="B29" s="113">
        <v>7</v>
      </c>
      <c r="C29" s="98">
        <v>2284.35</v>
      </c>
      <c r="D29" s="65">
        <f t="shared" si="1"/>
        <v>119.99999999989086</v>
      </c>
      <c r="E29" s="101">
        <v>4543.1000000000004</v>
      </c>
      <c r="F29" s="73">
        <f t="shared" si="2"/>
        <v>79.99999999992724</v>
      </c>
      <c r="G29" s="113">
        <f t="shared" si="3"/>
        <v>0</v>
      </c>
      <c r="H29" s="97">
        <v>3303.56</v>
      </c>
      <c r="I29" s="65">
        <f t="shared" si="4"/>
        <v>0</v>
      </c>
      <c r="J29" s="100">
        <v>6777.93</v>
      </c>
      <c r="K29" s="73">
        <f t="shared" si="5"/>
        <v>0</v>
      </c>
      <c r="L29" s="122">
        <v>3</v>
      </c>
      <c r="M29" s="129">
        <v>781.3</v>
      </c>
      <c r="N29" s="65">
        <f t="shared" si="6"/>
        <v>0</v>
      </c>
      <c r="O29" s="133">
        <v>438.5</v>
      </c>
      <c r="P29" s="73">
        <f t="shared" si="8"/>
        <v>0</v>
      </c>
      <c r="Q29" s="113">
        <v>78</v>
      </c>
      <c r="R29" s="98">
        <v>7660.43</v>
      </c>
      <c r="S29" s="65">
        <f t="shared" si="0"/>
        <v>1170.0000000009823</v>
      </c>
      <c r="T29" s="101">
        <v>5583.61</v>
      </c>
      <c r="U29" s="65">
        <f t="shared" si="7"/>
        <v>689.99999999869033</v>
      </c>
      <c r="V29" s="53"/>
    </row>
    <row r="30" spans="1:22" s="171" customFormat="1" ht="14.1" customHeight="1" thickBot="1" x14ac:dyDescent="0.25">
      <c r="A30" s="136">
        <v>0.91666666666666696</v>
      </c>
      <c r="B30" s="137">
        <v>5</v>
      </c>
      <c r="C30" s="143">
        <v>2284.41</v>
      </c>
      <c r="D30" s="139">
        <f t="shared" si="1"/>
        <v>119.99999999989086</v>
      </c>
      <c r="E30" s="140">
        <v>4543.1400000000003</v>
      </c>
      <c r="F30" s="141">
        <f t="shared" si="2"/>
        <v>79.99999999992724</v>
      </c>
      <c r="G30" s="137">
        <f t="shared" si="3"/>
        <v>0</v>
      </c>
      <c r="H30" s="138">
        <v>3303.56</v>
      </c>
      <c r="I30" s="139">
        <f t="shared" si="4"/>
        <v>0</v>
      </c>
      <c r="J30" s="142">
        <v>6777.93</v>
      </c>
      <c r="K30" s="141">
        <f t="shared" si="5"/>
        <v>0</v>
      </c>
      <c r="L30" s="173">
        <v>3</v>
      </c>
      <c r="M30" s="138">
        <v>781.3</v>
      </c>
      <c r="N30" s="139">
        <f t="shared" si="6"/>
        <v>0</v>
      </c>
      <c r="O30" s="142">
        <v>438.5</v>
      </c>
      <c r="P30" s="141">
        <f t="shared" si="8"/>
        <v>0</v>
      </c>
      <c r="Q30" s="137">
        <v>78</v>
      </c>
      <c r="R30" s="143">
        <v>7660.82</v>
      </c>
      <c r="S30" s="139">
        <f t="shared" si="0"/>
        <v>1169.9999999982538</v>
      </c>
      <c r="T30" s="140">
        <v>5583.84</v>
      </c>
      <c r="U30" s="139">
        <f t="shared" si="7"/>
        <v>690.00000000141881</v>
      </c>
      <c r="V30" s="174"/>
    </row>
    <row r="31" spans="1:22" s="50" customFormat="1" ht="14.1" customHeight="1" thickBot="1" x14ac:dyDescent="0.25">
      <c r="A31" s="58">
        <v>0.95833333333333304</v>
      </c>
      <c r="B31" s="113">
        <v>5</v>
      </c>
      <c r="C31" s="98">
        <v>2284.46</v>
      </c>
      <c r="D31" s="65">
        <f t="shared" si="1"/>
        <v>100.0000000003638</v>
      </c>
      <c r="E31" s="101">
        <v>4543.18</v>
      </c>
      <c r="F31" s="73">
        <f t="shared" si="2"/>
        <v>79.99999999992724</v>
      </c>
      <c r="G31" s="113">
        <f t="shared" si="3"/>
        <v>0</v>
      </c>
      <c r="H31" s="97">
        <v>3303.56</v>
      </c>
      <c r="I31" s="65">
        <f t="shared" si="4"/>
        <v>0</v>
      </c>
      <c r="J31" s="100">
        <v>6777.93</v>
      </c>
      <c r="K31" s="73">
        <f t="shared" si="5"/>
        <v>0</v>
      </c>
      <c r="L31" s="122">
        <v>3</v>
      </c>
      <c r="M31" s="129">
        <v>781.3</v>
      </c>
      <c r="N31" s="65">
        <f t="shared" si="6"/>
        <v>0</v>
      </c>
      <c r="O31" s="133">
        <v>438.5</v>
      </c>
      <c r="P31" s="73">
        <f t="shared" si="8"/>
        <v>0</v>
      </c>
      <c r="Q31" s="113">
        <v>80</v>
      </c>
      <c r="R31" s="135">
        <v>7661.21</v>
      </c>
      <c r="S31" s="65">
        <f t="shared" si="0"/>
        <v>1170.0000000009823</v>
      </c>
      <c r="T31" s="101">
        <v>5584.07</v>
      </c>
      <c r="U31" s="65">
        <f t="shared" si="7"/>
        <v>689.99999999869033</v>
      </c>
      <c r="V31" s="53"/>
    </row>
    <row r="32" spans="1:22" s="50" customFormat="1" ht="14.1" customHeight="1" thickBot="1" x14ac:dyDescent="0.25">
      <c r="A32" s="82">
        <v>0.999999999999999</v>
      </c>
      <c r="B32" s="114">
        <v>5</v>
      </c>
      <c r="C32" s="99">
        <v>2284.5</v>
      </c>
      <c r="D32" s="65">
        <f t="shared" si="1"/>
        <v>79.99999999992724</v>
      </c>
      <c r="E32" s="101">
        <v>4543.21</v>
      </c>
      <c r="F32" s="73">
        <f t="shared" si="2"/>
        <v>59.999999999490683</v>
      </c>
      <c r="G32" s="114"/>
      <c r="H32" s="97">
        <v>3303.56</v>
      </c>
      <c r="I32" s="65">
        <f t="shared" si="4"/>
        <v>0</v>
      </c>
      <c r="J32" s="100">
        <v>6777.93</v>
      </c>
      <c r="K32" s="73">
        <f t="shared" si="5"/>
        <v>0</v>
      </c>
      <c r="L32" s="122">
        <v>2</v>
      </c>
      <c r="M32" s="129">
        <v>781.3</v>
      </c>
      <c r="N32" s="65">
        <f t="shared" si="6"/>
        <v>0</v>
      </c>
      <c r="O32" s="133">
        <v>438.5</v>
      </c>
      <c r="P32" s="73">
        <f t="shared" si="8"/>
        <v>0</v>
      </c>
      <c r="Q32" s="113">
        <v>80</v>
      </c>
      <c r="R32" s="98">
        <v>7661.61</v>
      </c>
      <c r="S32" s="65">
        <f t="shared" si="0"/>
        <v>1199.9999999989086</v>
      </c>
      <c r="T32" s="102">
        <v>5584.31</v>
      </c>
      <c r="U32" s="65">
        <f t="shared" si="7"/>
        <v>720.00000000207365</v>
      </c>
      <c r="V32" s="53"/>
    </row>
    <row r="33" spans="1:21" s="50" customFormat="1" ht="13.5" thickBot="1" x14ac:dyDescent="0.25">
      <c r="A33" s="84" t="s">
        <v>6</v>
      </c>
      <c r="B33" s="85"/>
      <c r="C33" s="85"/>
      <c r="D33" s="84">
        <f>SUM(D9:D32)</f>
        <v>2460.0000000000364</v>
      </c>
      <c r="E33" s="85"/>
      <c r="F33" s="84">
        <f>SUM(F9:F32)</f>
        <v>1719.9999999993452</v>
      </c>
      <c r="G33" s="85"/>
      <c r="H33" s="85"/>
      <c r="I33" s="84">
        <f>SUM(I9:I32)</f>
        <v>0</v>
      </c>
      <c r="J33" s="85"/>
      <c r="K33" s="86">
        <f>SUM(K9:K32)</f>
        <v>0</v>
      </c>
      <c r="L33" s="115"/>
      <c r="M33" s="87"/>
      <c r="N33" s="84">
        <f>SUM(N9:N32)</f>
        <v>1000</v>
      </c>
      <c r="O33" s="85"/>
      <c r="P33" s="86">
        <f>SUM(P9:P32)</f>
        <v>799.99999999995453</v>
      </c>
      <c r="Q33" s="115"/>
      <c r="R33" s="87"/>
      <c r="S33" s="84">
        <f>SUM(S9:S32)</f>
        <v>28140.000000000327</v>
      </c>
      <c r="T33" s="85"/>
      <c r="U33" s="84">
        <f>SUM(U9:U32)</f>
        <v>17340.000000001965</v>
      </c>
    </row>
    <row r="34" spans="1:21" x14ac:dyDescent="0.2">
      <c r="D34" s="30"/>
      <c r="E34" s="108"/>
      <c r="F34" s="108"/>
      <c r="G34" s="108"/>
      <c r="H34" s="108"/>
      <c r="I34" s="30"/>
      <c r="J34" s="108"/>
      <c r="K34" s="108"/>
      <c r="L34" s="116"/>
      <c r="M34" s="108"/>
      <c r="N34" s="30"/>
      <c r="O34" s="108"/>
      <c r="P34" s="108"/>
      <c r="Q34" s="108"/>
      <c r="R34" s="108"/>
      <c r="S34" s="30"/>
      <c r="T34" s="108"/>
      <c r="U34" s="108"/>
    </row>
    <row r="37" spans="1:21" x14ac:dyDescent="0.2">
      <c r="A37" s="13" t="s">
        <v>20</v>
      </c>
      <c r="F37" s="110">
        <f>D33+I33+N33+S33</f>
        <v>31600.000000000364</v>
      </c>
      <c r="G37" s="111" t="s">
        <v>34</v>
      </c>
      <c r="H37" s="110">
        <f>'ввода ПС'!M32</f>
        <v>31471.200000001772</v>
      </c>
    </row>
    <row r="38" spans="1:21" x14ac:dyDescent="0.2">
      <c r="A38" s="13" t="s">
        <v>21</v>
      </c>
      <c r="F38" s="110">
        <f>F37-H37</f>
        <v>128.79999999859137</v>
      </c>
    </row>
  </sheetData>
  <mergeCells count="30">
    <mergeCell ref="J5:K5"/>
    <mergeCell ref="Q3:Q6"/>
    <mergeCell ref="R3:U3"/>
    <mergeCell ref="M5:N5"/>
    <mergeCell ref="O5:P5"/>
    <mergeCell ref="M4:N4"/>
    <mergeCell ref="O4:P4"/>
    <mergeCell ref="R5:S5"/>
    <mergeCell ref="T5:U5"/>
    <mergeCell ref="Q2:U2"/>
    <mergeCell ref="R4:S4"/>
    <mergeCell ref="T4:U4"/>
    <mergeCell ref="G2:K2"/>
    <mergeCell ref="J4:K4"/>
    <mergeCell ref="B2:F2"/>
    <mergeCell ref="G3:G6"/>
    <mergeCell ref="L3:L6"/>
    <mergeCell ref="M3:P3"/>
    <mergeCell ref="A1:K1"/>
    <mergeCell ref="B3:B6"/>
    <mergeCell ref="C3:F3"/>
    <mergeCell ref="C4:D4"/>
    <mergeCell ref="E4:F4"/>
    <mergeCell ref="C5:D5"/>
    <mergeCell ref="E5:F5"/>
    <mergeCell ref="A2:A6"/>
    <mergeCell ref="H3:K3"/>
    <mergeCell ref="H4:I4"/>
    <mergeCell ref="L2:P2"/>
    <mergeCell ref="H5:I5"/>
  </mergeCells>
  <phoneticPr fontId="6" type="noConversion"/>
  <printOptions horizontalCentered="1"/>
  <pageMargins left="0.59055118110236227" right="0.59055118110236227" top="0.38" bottom="0.52" header="0.37" footer="0.51181102362204722"/>
  <pageSetup paperSize="9" scale="70" orientation="landscape" horizontalDpi="4294967294" r:id="rId1"/>
  <headerFooter alignWithMargins="0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view="pageBreakPreview" topLeftCell="A4" zoomScale="85" zoomScaleNormal="100" zoomScaleSheetLayoutView="85" workbookViewId="0">
      <selection activeCell="M26" sqref="M26"/>
    </sheetView>
  </sheetViews>
  <sheetFormatPr defaultRowHeight="12.75" x14ac:dyDescent="0.2"/>
  <cols>
    <col min="1" max="1" width="6.7109375" customWidth="1"/>
    <col min="2" max="4" width="5.7109375" customWidth="1"/>
    <col min="6" max="6" width="7.28515625" customWidth="1"/>
    <col min="8" max="8" width="7.28515625" customWidth="1"/>
    <col min="9" max="9" width="5.7109375" customWidth="1"/>
    <col min="10" max="11" width="7.28515625" customWidth="1"/>
    <col min="12" max="12" width="12.5703125" customWidth="1"/>
    <col min="13" max="13" width="8.85546875" customWidth="1"/>
    <col min="14" max="14" width="13.42578125" customWidth="1"/>
    <col min="15" max="15" width="8.5703125" customWidth="1"/>
    <col min="16" max="16" width="9.28515625" bestFit="1" customWidth="1"/>
    <col min="17" max="17" width="7.28515625" customWidth="1"/>
  </cols>
  <sheetData>
    <row r="1" spans="1:21" ht="39.75" customHeight="1" x14ac:dyDescent="0.2">
      <c r="A1" s="218" t="s">
        <v>64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</row>
    <row r="2" spans="1:21" ht="15" customHeight="1" thickBo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21" ht="15" customHeight="1" thickBot="1" x14ac:dyDescent="0.25">
      <c r="A3" s="219" t="s">
        <v>0</v>
      </c>
      <c r="B3" s="205" t="s">
        <v>24</v>
      </c>
      <c r="C3" s="206"/>
      <c r="D3" s="206"/>
      <c r="E3" s="206"/>
      <c r="F3" s="206"/>
      <c r="G3" s="206"/>
      <c r="H3" s="207"/>
      <c r="I3" s="205" t="s">
        <v>25</v>
      </c>
      <c r="J3" s="206"/>
      <c r="K3" s="206"/>
      <c r="L3" s="206"/>
      <c r="M3" s="206"/>
      <c r="N3" s="206"/>
      <c r="O3" s="207"/>
      <c r="P3" s="204" t="s">
        <v>22</v>
      </c>
      <c r="Q3" s="197"/>
      <c r="R3" s="204" t="s">
        <v>23</v>
      </c>
      <c r="S3" s="197"/>
    </row>
    <row r="4" spans="1:21" ht="13.5" customHeight="1" thickBot="1" x14ac:dyDescent="0.25">
      <c r="A4" s="220"/>
      <c r="B4" s="208" t="s">
        <v>10</v>
      </c>
      <c r="C4" s="222" t="s">
        <v>11</v>
      </c>
      <c r="D4" s="223"/>
      <c r="E4" s="210" t="s">
        <v>13</v>
      </c>
      <c r="F4" s="211"/>
      <c r="G4" s="210" t="s">
        <v>14</v>
      </c>
      <c r="H4" s="211"/>
      <c r="I4" s="208" t="s">
        <v>10</v>
      </c>
      <c r="J4" s="212" t="s">
        <v>11</v>
      </c>
      <c r="K4" s="213"/>
      <c r="L4" s="210" t="s">
        <v>13</v>
      </c>
      <c r="M4" s="211"/>
      <c r="N4" s="210" t="s">
        <v>14</v>
      </c>
      <c r="O4" s="211"/>
      <c r="P4" s="216" t="s">
        <v>13</v>
      </c>
      <c r="Q4" s="217"/>
      <c r="R4" s="216" t="s">
        <v>13</v>
      </c>
      <c r="S4" s="217"/>
    </row>
    <row r="5" spans="1:21" ht="13.5" thickBot="1" x14ac:dyDescent="0.25">
      <c r="A5" s="221"/>
      <c r="B5" s="209"/>
      <c r="C5" s="214"/>
      <c r="D5" s="224"/>
      <c r="E5" s="3" t="s">
        <v>7</v>
      </c>
      <c r="F5" s="4">
        <v>6000</v>
      </c>
      <c r="G5" s="3" t="s">
        <v>7</v>
      </c>
      <c r="H5" s="4">
        <v>6000</v>
      </c>
      <c r="I5" s="209"/>
      <c r="J5" s="214"/>
      <c r="K5" s="215"/>
      <c r="L5" s="3" t="s">
        <v>7</v>
      </c>
      <c r="M5" s="4">
        <v>6000</v>
      </c>
      <c r="N5" s="3" t="s">
        <v>7</v>
      </c>
      <c r="O5" s="4">
        <v>6000</v>
      </c>
      <c r="P5" s="3" t="s">
        <v>7</v>
      </c>
      <c r="Q5" s="4">
        <v>20</v>
      </c>
      <c r="R5" s="3" t="s">
        <v>7</v>
      </c>
      <c r="S5" s="4"/>
    </row>
    <row r="6" spans="1:21" ht="26.1" customHeight="1" thickBot="1" x14ac:dyDescent="0.25">
      <c r="A6" s="5" t="s">
        <v>15</v>
      </c>
      <c r="B6" s="8" t="s">
        <v>1</v>
      </c>
      <c r="C6" s="8" t="s">
        <v>2</v>
      </c>
      <c r="D6" s="5" t="s">
        <v>3</v>
      </c>
      <c r="E6" s="6" t="s">
        <v>9</v>
      </c>
      <c r="F6" s="7" t="s">
        <v>8</v>
      </c>
      <c r="G6" s="6" t="s">
        <v>9</v>
      </c>
      <c r="H6" s="7" t="s">
        <v>26</v>
      </c>
      <c r="I6" s="8" t="s">
        <v>1</v>
      </c>
      <c r="J6" s="8" t="s">
        <v>2</v>
      </c>
      <c r="K6" s="8" t="s">
        <v>3</v>
      </c>
      <c r="L6" s="6" t="s">
        <v>9</v>
      </c>
      <c r="M6" s="7" t="s">
        <v>8</v>
      </c>
      <c r="N6" s="6" t="s">
        <v>9</v>
      </c>
      <c r="O6" s="7" t="s">
        <v>26</v>
      </c>
      <c r="P6" s="6" t="s">
        <v>9</v>
      </c>
      <c r="Q6" s="7" t="s">
        <v>8</v>
      </c>
      <c r="R6" s="6" t="s">
        <v>9</v>
      </c>
      <c r="S6" s="7" t="s">
        <v>8</v>
      </c>
    </row>
    <row r="7" spans="1:21" s="50" customFormat="1" x14ac:dyDescent="0.2">
      <c r="A7" s="88">
        <v>0</v>
      </c>
      <c r="B7" s="51">
        <v>0</v>
      </c>
      <c r="C7" s="51"/>
      <c r="D7" s="51"/>
      <c r="E7" s="96">
        <v>105.9777</v>
      </c>
      <c r="F7" s="81"/>
      <c r="G7" s="57">
        <v>75.290300000000002</v>
      </c>
      <c r="H7" s="81"/>
      <c r="I7" s="51">
        <v>90</v>
      </c>
      <c r="J7" s="89"/>
      <c r="K7" s="90"/>
      <c r="L7" s="97">
        <v>4892.6010999999999</v>
      </c>
      <c r="M7" s="81"/>
      <c r="N7" s="100">
        <v>3549.7026999999998</v>
      </c>
      <c r="O7" s="81"/>
      <c r="P7" s="100">
        <v>49468.6</v>
      </c>
      <c r="Q7" s="81"/>
      <c r="R7" s="67"/>
      <c r="S7" s="81"/>
      <c r="U7" s="60" t="s">
        <v>59</v>
      </c>
    </row>
    <row r="8" spans="1:21" s="50" customFormat="1" x14ac:dyDescent="0.2">
      <c r="A8" s="49">
        <v>4.1666666666666664E-2</v>
      </c>
      <c r="B8" s="51">
        <v>0</v>
      </c>
      <c r="C8" s="51"/>
      <c r="D8" s="51"/>
      <c r="E8" s="96">
        <v>105.9777</v>
      </c>
      <c r="F8" s="65">
        <f>(E8-E7)*F$5</f>
        <v>0</v>
      </c>
      <c r="G8" s="57">
        <v>75.290300000000002</v>
      </c>
      <c r="H8" s="65">
        <f>(G8-G7)*H$5</f>
        <v>0</v>
      </c>
      <c r="I8" s="95">
        <v>85</v>
      </c>
      <c r="J8" s="71"/>
      <c r="K8" s="72"/>
      <c r="L8" s="98">
        <v>4892.8096999999998</v>
      </c>
      <c r="M8" s="104">
        <f>(L8-L7)*M$5</f>
        <v>1251.5999999995984</v>
      </c>
      <c r="N8" s="101">
        <v>3549.8395999999998</v>
      </c>
      <c r="O8" s="104">
        <f>(N8-N7)*O$5</f>
        <v>821.39999999981228</v>
      </c>
      <c r="P8" s="100">
        <v>49468.7</v>
      </c>
      <c r="Q8" s="65">
        <f>(P8-P7)*Q$5</f>
        <v>1.9999999999708962</v>
      </c>
      <c r="R8" s="70"/>
      <c r="S8" s="65">
        <f>(R8-R7)*S$5</f>
        <v>0</v>
      </c>
      <c r="U8" s="55">
        <f>SQRT((M8*M8)+(O8*O8))</f>
        <v>1497.0639665687925</v>
      </c>
    </row>
    <row r="9" spans="1:21" s="50" customFormat="1" x14ac:dyDescent="0.2">
      <c r="A9" s="49">
        <v>8.3333333333333301E-2</v>
      </c>
      <c r="B9" s="51">
        <v>0</v>
      </c>
      <c r="C9" s="51"/>
      <c r="D9" s="51"/>
      <c r="E9" s="96">
        <v>105.9777</v>
      </c>
      <c r="F9" s="65">
        <f t="shared" ref="F9:F30" si="0">(E9-E8)*F$5</f>
        <v>0</v>
      </c>
      <c r="G9" s="57">
        <v>75.290300000000002</v>
      </c>
      <c r="H9" s="65">
        <f t="shared" ref="H9:H31" si="1">(G9-G8)*H$5</f>
        <v>0</v>
      </c>
      <c r="I9" s="95">
        <v>82</v>
      </c>
      <c r="J9" s="71"/>
      <c r="K9" s="72"/>
      <c r="L9" s="97">
        <v>4893.0181000000002</v>
      </c>
      <c r="M9" s="104">
        <f t="shared" ref="M9:M31" si="2">(L9-L8)*M$5</f>
        <v>1250.4000000026281</v>
      </c>
      <c r="N9" s="101">
        <v>3549.9733000000001</v>
      </c>
      <c r="O9" s="104">
        <f t="shared" ref="O9:O31" si="3">(N9-N8)*O$5</f>
        <v>802.20000000190339</v>
      </c>
      <c r="P9" s="100">
        <v>49468.7</v>
      </c>
      <c r="Q9" s="65">
        <f t="shared" ref="Q9:Q30" si="4">(P9-P8)*Q$5</f>
        <v>0</v>
      </c>
      <c r="R9" s="70"/>
      <c r="S9" s="65">
        <f t="shared" ref="S9:S20" si="5">(R9-R8)*S$5</f>
        <v>0</v>
      </c>
      <c r="U9" s="55">
        <f t="shared" ref="U9:U31" si="6">SQRT((M9*M9)+(O9*O9))</f>
        <v>1485.6059369865302</v>
      </c>
    </row>
    <row r="10" spans="1:21" s="50" customFormat="1" x14ac:dyDescent="0.2">
      <c r="A10" s="49">
        <v>0.125</v>
      </c>
      <c r="B10" s="51">
        <v>0</v>
      </c>
      <c r="C10" s="51"/>
      <c r="D10" s="51"/>
      <c r="E10" s="96">
        <v>105.9777</v>
      </c>
      <c r="F10" s="65">
        <f t="shared" si="0"/>
        <v>0</v>
      </c>
      <c r="G10" s="57">
        <v>75.290300000000002</v>
      </c>
      <c r="H10" s="65">
        <f t="shared" si="1"/>
        <v>0</v>
      </c>
      <c r="I10" s="95">
        <v>82</v>
      </c>
      <c r="J10" s="71"/>
      <c r="K10" s="72"/>
      <c r="L10" s="98">
        <v>4893.2260999999999</v>
      </c>
      <c r="M10" s="104">
        <f t="shared" si="2"/>
        <v>1247.9999999977736</v>
      </c>
      <c r="N10" s="101">
        <v>3550.1078000000002</v>
      </c>
      <c r="O10" s="104">
        <f t="shared" si="3"/>
        <v>807.00000000069849</v>
      </c>
      <c r="P10" s="100">
        <v>49468.800000000003</v>
      </c>
      <c r="Q10" s="65">
        <f t="shared" si="4"/>
        <v>2.0000000001164153</v>
      </c>
      <c r="R10" s="70"/>
      <c r="S10" s="65">
        <f t="shared" si="5"/>
        <v>0</v>
      </c>
      <c r="U10" s="55">
        <f t="shared" si="6"/>
        <v>1486.1874040630173</v>
      </c>
    </row>
    <row r="11" spans="1:21" s="171" customFormat="1" x14ac:dyDescent="0.2">
      <c r="A11" s="153">
        <v>0.16666666666666699</v>
      </c>
      <c r="B11" s="154">
        <v>0</v>
      </c>
      <c r="C11" s="154"/>
      <c r="D11" s="154"/>
      <c r="E11" s="155">
        <v>105.9777</v>
      </c>
      <c r="F11" s="139">
        <f t="shared" si="0"/>
        <v>0</v>
      </c>
      <c r="G11" s="156">
        <v>75.290300000000002</v>
      </c>
      <c r="H11" s="139">
        <f t="shared" si="1"/>
        <v>0</v>
      </c>
      <c r="I11" s="157">
        <v>83</v>
      </c>
      <c r="J11" s="158"/>
      <c r="K11" s="159"/>
      <c r="L11" s="138">
        <v>4893.4341000000004</v>
      </c>
      <c r="M11" s="160">
        <f t="shared" si="2"/>
        <v>1248.0000000032305</v>
      </c>
      <c r="N11" s="140">
        <v>3550.2422999999999</v>
      </c>
      <c r="O11" s="160">
        <f t="shared" si="3"/>
        <v>806.99999999797001</v>
      </c>
      <c r="P11" s="142">
        <v>49468.800000000003</v>
      </c>
      <c r="Q11" s="139">
        <f t="shared" si="4"/>
        <v>0</v>
      </c>
      <c r="R11" s="161"/>
      <c r="S11" s="139">
        <f t="shared" si="5"/>
        <v>0</v>
      </c>
      <c r="U11" s="172">
        <f t="shared" si="6"/>
        <v>1486.187404066118</v>
      </c>
    </row>
    <row r="12" spans="1:21" s="50" customFormat="1" x14ac:dyDescent="0.2">
      <c r="A12" s="49">
        <v>0.20833333333333301</v>
      </c>
      <c r="B12" s="51">
        <v>0</v>
      </c>
      <c r="C12" s="51"/>
      <c r="D12" s="51"/>
      <c r="E12" s="96">
        <v>105.9777</v>
      </c>
      <c r="F12" s="65">
        <f t="shared" si="0"/>
        <v>0</v>
      </c>
      <c r="G12" s="57">
        <v>75.290300000000002</v>
      </c>
      <c r="H12" s="65">
        <f t="shared" si="1"/>
        <v>0</v>
      </c>
      <c r="I12" s="95">
        <v>85</v>
      </c>
      <c r="J12" s="68"/>
      <c r="K12" s="69"/>
      <c r="L12" s="98">
        <v>4893.6421</v>
      </c>
      <c r="M12" s="104">
        <f t="shared" si="2"/>
        <v>1247.9999999977736</v>
      </c>
      <c r="N12" s="101">
        <v>3550.3768</v>
      </c>
      <c r="O12" s="104">
        <f t="shared" si="3"/>
        <v>807.00000000069849</v>
      </c>
      <c r="P12" s="100">
        <v>49468.9</v>
      </c>
      <c r="Q12" s="65">
        <f t="shared" si="4"/>
        <v>1.9999999999708962</v>
      </c>
      <c r="R12" s="70"/>
      <c r="S12" s="65">
        <f t="shared" si="5"/>
        <v>0</v>
      </c>
      <c r="U12" s="55">
        <f t="shared" si="6"/>
        <v>1486.1874040630173</v>
      </c>
    </row>
    <row r="13" spans="1:21" s="50" customFormat="1" x14ac:dyDescent="0.2">
      <c r="A13" s="49">
        <v>0.25</v>
      </c>
      <c r="B13" s="51">
        <v>0</v>
      </c>
      <c r="C13" s="51"/>
      <c r="D13" s="51"/>
      <c r="E13" s="96">
        <v>105.9777</v>
      </c>
      <c r="F13" s="65">
        <f t="shared" si="0"/>
        <v>0</v>
      </c>
      <c r="G13" s="57">
        <v>75.290300000000002</v>
      </c>
      <c r="H13" s="65">
        <f t="shared" si="1"/>
        <v>0</v>
      </c>
      <c r="I13" s="95">
        <v>87</v>
      </c>
      <c r="J13" s="68"/>
      <c r="K13" s="69"/>
      <c r="L13" s="97">
        <v>4893.8500999999997</v>
      </c>
      <c r="M13" s="104">
        <f t="shared" si="2"/>
        <v>1247.9999999977736</v>
      </c>
      <c r="N13" s="101">
        <v>3550.5113000000001</v>
      </c>
      <c r="O13" s="104">
        <f t="shared" si="3"/>
        <v>807.00000000069849</v>
      </c>
      <c r="P13" s="100">
        <v>49468.9</v>
      </c>
      <c r="Q13" s="65">
        <f t="shared" si="4"/>
        <v>0</v>
      </c>
      <c r="R13" s="70"/>
      <c r="S13" s="65">
        <f t="shared" si="5"/>
        <v>0</v>
      </c>
      <c r="U13" s="55">
        <f t="shared" si="6"/>
        <v>1486.1874040630173</v>
      </c>
    </row>
    <row r="14" spans="1:21" s="50" customFormat="1" x14ac:dyDescent="0.2">
      <c r="A14" s="49">
        <v>0.29166666666666702</v>
      </c>
      <c r="B14" s="51">
        <v>0</v>
      </c>
      <c r="C14" s="51"/>
      <c r="D14" s="51"/>
      <c r="E14" s="96">
        <v>105.9777</v>
      </c>
      <c r="F14" s="65">
        <f t="shared" si="0"/>
        <v>0</v>
      </c>
      <c r="G14" s="57">
        <v>75.290300000000002</v>
      </c>
      <c r="H14" s="65">
        <f t="shared" si="1"/>
        <v>0</v>
      </c>
      <c r="I14" s="95">
        <v>90</v>
      </c>
      <c r="J14" s="68"/>
      <c r="K14" s="69"/>
      <c r="L14" s="98">
        <v>4894.0581000000002</v>
      </c>
      <c r="M14" s="104">
        <f t="shared" si="2"/>
        <v>1248.0000000032305</v>
      </c>
      <c r="N14" s="101">
        <v>3550.6457999999998</v>
      </c>
      <c r="O14" s="104">
        <f t="shared" si="3"/>
        <v>806.99999999797001</v>
      </c>
      <c r="P14" s="100">
        <v>49469</v>
      </c>
      <c r="Q14" s="65">
        <f t="shared" si="4"/>
        <v>1.9999999999708962</v>
      </c>
      <c r="R14" s="70"/>
      <c r="S14" s="65">
        <f t="shared" si="5"/>
        <v>0</v>
      </c>
      <c r="U14" s="55">
        <f t="shared" si="6"/>
        <v>1486.187404066118</v>
      </c>
    </row>
    <row r="15" spans="1:21" s="50" customFormat="1" x14ac:dyDescent="0.2">
      <c r="A15" s="49">
        <v>0.33333333333333298</v>
      </c>
      <c r="B15" s="51">
        <v>0</v>
      </c>
      <c r="C15" s="51"/>
      <c r="D15" s="51"/>
      <c r="E15" s="96">
        <v>105.9777</v>
      </c>
      <c r="F15" s="65">
        <f t="shared" si="0"/>
        <v>0</v>
      </c>
      <c r="G15" s="57">
        <v>75.290300000000002</v>
      </c>
      <c r="H15" s="65">
        <f t="shared" si="1"/>
        <v>0</v>
      </c>
      <c r="I15" s="95">
        <v>90</v>
      </c>
      <c r="J15" s="68"/>
      <c r="K15" s="69"/>
      <c r="L15" s="97">
        <v>4894.2659999999996</v>
      </c>
      <c r="M15" s="104">
        <f t="shared" si="2"/>
        <v>1247.3999999965599</v>
      </c>
      <c r="N15" s="101">
        <v>3550.7802999999999</v>
      </c>
      <c r="O15" s="104">
        <f t="shared" si="3"/>
        <v>807.00000000069849</v>
      </c>
      <c r="P15" s="100">
        <v>49469</v>
      </c>
      <c r="Q15" s="65">
        <f t="shared" si="4"/>
        <v>0</v>
      </c>
      <c r="R15" s="70"/>
      <c r="S15" s="65">
        <f t="shared" si="5"/>
        <v>0</v>
      </c>
      <c r="U15" s="55">
        <f t="shared" si="6"/>
        <v>1485.6836002300574</v>
      </c>
    </row>
    <row r="16" spans="1:21" s="50" customFormat="1" x14ac:dyDescent="0.2">
      <c r="A16" s="144">
        <v>0.375</v>
      </c>
      <c r="B16" s="51">
        <v>0</v>
      </c>
      <c r="C16" s="145"/>
      <c r="D16" s="145"/>
      <c r="E16" s="96">
        <v>105.9777</v>
      </c>
      <c r="F16" s="130">
        <f t="shared" si="0"/>
        <v>0</v>
      </c>
      <c r="G16" s="57">
        <v>75.290300000000002</v>
      </c>
      <c r="H16" s="130">
        <f t="shared" si="1"/>
        <v>0</v>
      </c>
      <c r="I16" s="146">
        <v>93</v>
      </c>
      <c r="J16" s="147"/>
      <c r="K16" s="148"/>
      <c r="L16" s="135">
        <v>4894.4992000000002</v>
      </c>
      <c r="M16" s="149">
        <f t="shared" si="2"/>
        <v>1399.200000003475</v>
      </c>
      <c r="N16" s="131">
        <v>3550.9268000000002</v>
      </c>
      <c r="O16" s="149">
        <f t="shared" si="3"/>
        <v>879.0000000017244</v>
      </c>
      <c r="P16" s="100">
        <v>49469</v>
      </c>
      <c r="Q16" s="130">
        <f t="shared" si="4"/>
        <v>0</v>
      </c>
      <c r="R16" s="150"/>
      <c r="S16" s="130">
        <f t="shared" si="5"/>
        <v>0</v>
      </c>
      <c r="U16" s="55">
        <f t="shared" si="6"/>
        <v>1652.3927015127961</v>
      </c>
    </row>
    <row r="17" spans="1:22" s="171" customFormat="1" x14ac:dyDescent="0.2">
      <c r="A17" s="153">
        <v>0.41666666666666702</v>
      </c>
      <c r="B17" s="154">
        <v>0</v>
      </c>
      <c r="C17" s="154"/>
      <c r="D17" s="154"/>
      <c r="E17" s="155">
        <v>105.9777</v>
      </c>
      <c r="F17" s="139">
        <f t="shared" si="0"/>
        <v>0</v>
      </c>
      <c r="G17" s="156">
        <v>75.290300000000002</v>
      </c>
      <c r="H17" s="139">
        <f t="shared" si="1"/>
        <v>0</v>
      </c>
      <c r="I17" s="157">
        <v>92</v>
      </c>
      <c r="J17" s="158"/>
      <c r="K17" s="159"/>
      <c r="L17" s="138">
        <v>4894.7298000000001</v>
      </c>
      <c r="M17" s="160">
        <f t="shared" si="2"/>
        <v>1383.5999999992055</v>
      </c>
      <c r="N17" s="140">
        <v>3551.0711999999999</v>
      </c>
      <c r="O17" s="160">
        <f t="shared" si="3"/>
        <v>866.39999999806605</v>
      </c>
      <c r="P17" s="142">
        <v>49469.1</v>
      </c>
      <c r="Q17" s="139">
        <f t="shared" si="4"/>
        <v>1.9999999999708962</v>
      </c>
      <c r="R17" s="161"/>
      <c r="S17" s="139">
        <f t="shared" si="5"/>
        <v>0</v>
      </c>
      <c r="U17" s="172">
        <f t="shared" si="6"/>
        <v>1632.4821346631791</v>
      </c>
    </row>
    <row r="18" spans="1:22" s="50" customFormat="1" x14ac:dyDescent="0.2">
      <c r="A18" s="144">
        <v>0.45833333333333298</v>
      </c>
      <c r="B18" s="51">
        <v>0</v>
      </c>
      <c r="C18" s="145"/>
      <c r="D18" s="145"/>
      <c r="E18" s="96">
        <v>105.9777</v>
      </c>
      <c r="F18" s="130">
        <f t="shared" si="0"/>
        <v>0</v>
      </c>
      <c r="G18" s="57">
        <v>75.290300000000002</v>
      </c>
      <c r="H18" s="130">
        <f t="shared" si="1"/>
        <v>0</v>
      </c>
      <c r="I18" s="146">
        <v>92</v>
      </c>
      <c r="J18" s="147"/>
      <c r="K18" s="148"/>
      <c r="L18" s="135">
        <v>4894.9639999999999</v>
      </c>
      <c r="M18" s="149">
        <f t="shared" si="2"/>
        <v>1405.1999999992404</v>
      </c>
      <c r="N18" s="131">
        <v>3551.2163</v>
      </c>
      <c r="O18" s="149">
        <f t="shared" si="3"/>
        <v>870.60000000110449</v>
      </c>
      <c r="P18" s="100">
        <v>49469.1</v>
      </c>
      <c r="Q18" s="130">
        <f t="shared" si="4"/>
        <v>0</v>
      </c>
      <c r="R18" s="151"/>
      <c r="S18" s="130">
        <f t="shared" si="5"/>
        <v>0</v>
      </c>
      <c r="U18" s="55">
        <f t="shared" si="6"/>
        <v>1653.0370231787879</v>
      </c>
    </row>
    <row r="19" spans="1:22" s="50" customFormat="1" x14ac:dyDescent="0.2">
      <c r="A19" s="144">
        <v>0.5</v>
      </c>
      <c r="B19" s="51">
        <v>0</v>
      </c>
      <c r="C19" s="145"/>
      <c r="D19" s="145"/>
      <c r="E19" s="96">
        <v>105.9777</v>
      </c>
      <c r="F19" s="130">
        <f t="shared" si="0"/>
        <v>0</v>
      </c>
      <c r="G19" s="57">
        <v>75.290300000000002</v>
      </c>
      <c r="H19" s="130">
        <f t="shared" si="1"/>
        <v>0</v>
      </c>
      <c r="I19" s="146">
        <v>90</v>
      </c>
      <c r="J19" s="147"/>
      <c r="K19" s="148"/>
      <c r="L19" s="129">
        <v>4895.1848</v>
      </c>
      <c r="M19" s="149">
        <f t="shared" si="2"/>
        <v>1324.8000000003231</v>
      </c>
      <c r="N19" s="131">
        <v>3551.3578000000002</v>
      </c>
      <c r="O19" s="149">
        <f t="shared" si="3"/>
        <v>849.00000000106957</v>
      </c>
      <c r="P19" s="100">
        <v>49469.1</v>
      </c>
      <c r="Q19" s="130">
        <f t="shared" si="4"/>
        <v>0</v>
      </c>
      <c r="R19" s="151"/>
      <c r="S19" s="130">
        <f t="shared" si="5"/>
        <v>0</v>
      </c>
      <c r="U19" s="55">
        <f t="shared" si="6"/>
        <v>1573.4980266916994</v>
      </c>
    </row>
    <row r="20" spans="1:22" s="50" customFormat="1" x14ac:dyDescent="0.2">
      <c r="A20" s="144">
        <v>0.54166666666666696</v>
      </c>
      <c r="B20" s="51">
        <v>0</v>
      </c>
      <c r="C20" s="145"/>
      <c r="D20" s="145"/>
      <c r="E20" s="96">
        <v>105.9777</v>
      </c>
      <c r="F20" s="130">
        <f t="shared" si="0"/>
        <v>0</v>
      </c>
      <c r="G20" s="57">
        <v>75.290300000000002</v>
      </c>
      <c r="H20" s="130">
        <f t="shared" si="1"/>
        <v>0</v>
      </c>
      <c r="I20" s="146">
        <v>92</v>
      </c>
      <c r="J20" s="147"/>
      <c r="K20" s="148"/>
      <c r="L20" s="135">
        <v>4895.4156000000003</v>
      </c>
      <c r="M20" s="149">
        <f t="shared" si="2"/>
        <v>1384.8000000016327</v>
      </c>
      <c r="N20" s="131">
        <v>3551.4992999999999</v>
      </c>
      <c r="O20" s="149">
        <f t="shared" si="3"/>
        <v>848.99999999834108</v>
      </c>
      <c r="P20" s="100">
        <v>49469.2</v>
      </c>
      <c r="Q20" s="130">
        <f t="shared" si="4"/>
        <v>1.9999999999708962</v>
      </c>
      <c r="R20" s="151"/>
      <c r="S20" s="130">
        <f t="shared" si="5"/>
        <v>0</v>
      </c>
      <c r="U20" s="55">
        <f t="shared" si="6"/>
        <v>1624.3374156873028</v>
      </c>
    </row>
    <row r="21" spans="1:22" s="50" customFormat="1" x14ac:dyDescent="0.2">
      <c r="A21" s="144">
        <v>0.58333333333333304</v>
      </c>
      <c r="B21" s="51">
        <v>0</v>
      </c>
      <c r="C21" s="145"/>
      <c r="D21" s="145"/>
      <c r="E21" s="96">
        <v>105.9777</v>
      </c>
      <c r="F21" s="130">
        <f t="shared" si="0"/>
        <v>0</v>
      </c>
      <c r="G21" s="57">
        <v>75.290300000000002</v>
      </c>
      <c r="H21" s="130">
        <f t="shared" si="1"/>
        <v>0</v>
      </c>
      <c r="I21" s="146">
        <v>92</v>
      </c>
      <c r="J21" s="147"/>
      <c r="K21" s="148"/>
      <c r="L21" s="129">
        <v>4895.6414999999997</v>
      </c>
      <c r="M21" s="149">
        <f t="shared" si="2"/>
        <v>1355.3999999967346</v>
      </c>
      <c r="N21" s="131">
        <v>3551.6408000000001</v>
      </c>
      <c r="O21" s="149">
        <f t="shared" si="3"/>
        <v>849.00000000106957</v>
      </c>
      <c r="P21" s="100">
        <v>49469.2</v>
      </c>
      <c r="Q21" s="130">
        <f>(P21-P20)*Q$5</f>
        <v>0</v>
      </c>
      <c r="R21" s="152"/>
      <c r="S21" s="130">
        <f>(R21-R20)*S$5</f>
        <v>0</v>
      </c>
      <c r="U21" s="55">
        <f t="shared" si="6"/>
        <v>1599.3467916599463</v>
      </c>
    </row>
    <row r="22" spans="1:22" s="50" customFormat="1" x14ac:dyDescent="0.2">
      <c r="A22" s="144">
        <v>0.625</v>
      </c>
      <c r="B22" s="51">
        <v>0</v>
      </c>
      <c r="C22" s="145"/>
      <c r="D22" s="145"/>
      <c r="E22" s="96">
        <v>105.9777</v>
      </c>
      <c r="F22" s="130">
        <f t="shared" si="0"/>
        <v>0</v>
      </c>
      <c r="G22" s="57">
        <v>75.290300000000002</v>
      </c>
      <c r="H22" s="130">
        <f t="shared" si="1"/>
        <v>0</v>
      </c>
      <c r="I22" s="146">
        <v>92</v>
      </c>
      <c r="J22" s="147"/>
      <c r="K22" s="148"/>
      <c r="L22" s="135">
        <v>4895.8674000000001</v>
      </c>
      <c r="M22" s="149">
        <f t="shared" si="2"/>
        <v>1355.4000000021915</v>
      </c>
      <c r="N22" s="131">
        <v>3551.7822999999999</v>
      </c>
      <c r="O22" s="149">
        <f t="shared" si="3"/>
        <v>848.99999999834108</v>
      </c>
      <c r="P22" s="100">
        <v>49469.2</v>
      </c>
      <c r="Q22" s="130">
        <f t="shared" si="4"/>
        <v>0</v>
      </c>
      <c r="R22" s="151"/>
      <c r="S22" s="130">
        <f t="shared" ref="S22:S30" si="7">(R22-R21)*S$5</f>
        <v>0</v>
      </c>
      <c r="U22" s="55">
        <f t="shared" si="6"/>
        <v>1599.3467916631225</v>
      </c>
    </row>
    <row r="23" spans="1:22" s="50" customFormat="1" x14ac:dyDescent="0.2">
      <c r="A23" s="144">
        <v>0.66666666666666696</v>
      </c>
      <c r="B23" s="51">
        <v>0</v>
      </c>
      <c r="C23" s="145"/>
      <c r="D23" s="145"/>
      <c r="E23" s="96">
        <v>105.9777</v>
      </c>
      <c r="F23" s="130">
        <f t="shared" si="0"/>
        <v>0</v>
      </c>
      <c r="G23" s="57">
        <v>75.290300000000002</v>
      </c>
      <c r="H23" s="130">
        <f t="shared" si="1"/>
        <v>0</v>
      </c>
      <c r="I23" s="146">
        <v>90</v>
      </c>
      <c r="J23" s="147"/>
      <c r="K23" s="148"/>
      <c r="L23" s="129">
        <v>4896.0928000000004</v>
      </c>
      <c r="M23" s="149">
        <f t="shared" si="2"/>
        <v>1352.4000000015803</v>
      </c>
      <c r="N23" s="131">
        <v>3551.9297999999999</v>
      </c>
      <c r="O23" s="149">
        <f t="shared" si="3"/>
        <v>885.00000000021828</v>
      </c>
      <c r="P23" s="100">
        <v>49469.3</v>
      </c>
      <c r="Q23" s="130">
        <f t="shared" si="4"/>
        <v>2.0000000001164153</v>
      </c>
      <c r="R23" s="151"/>
      <c r="S23" s="130">
        <f t="shared" si="7"/>
        <v>0</v>
      </c>
      <c r="U23" s="55">
        <f t="shared" si="6"/>
        <v>1616.2335103581602</v>
      </c>
    </row>
    <row r="24" spans="1:22" s="50" customFormat="1" x14ac:dyDescent="0.2">
      <c r="A24" s="144">
        <v>0.70833333333333304</v>
      </c>
      <c r="B24" s="51">
        <v>0</v>
      </c>
      <c r="C24" s="145"/>
      <c r="D24" s="145"/>
      <c r="E24" s="96">
        <v>105.9777</v>
      </c>
      <c r="F24" s="130">
        <f t="shared" si="0"/>
        <v>0</v>
      </c>
      <c r="G24" s="57">
        <v>75.290300000000002</v>
      </c>
      <c r="H24" s="130">
        <f t="shared" si="1"/>
        <v>0</v>
      </c>
      <c r="I24" s="146">
        <v>85</v>
      </c>
      <c r="J24" s="147"/>
      <c r="K24" s="148"/>
      <c r="L24" s="135">
        <v>4896.3159999999998</v>
      </c>
      <c r="M24" s="149">
        <f t="shared" si="2"/>
        <v>1339.1999999967084</v>
      </c>
      <c r="N24" s="131">
        <v>3552.0684000000001</v>
      </c>
      <c r="O24" s="149">
        <f t="shared" si="3"/>
        <v>831.6000000013446</v>
      </c>
      <c r="P24" s="100">
        <v>49469.3</v>
      </c>
      <c r="Q24" s="130">
        <f t="shared" si="4"/>
        <v>0</v>
      </c>
      <c r="R24" s="151"/>
      <c r="S24" s="130">
        <f t="shared" si="7"/>
        <v>0</v>
      </c>
      <c r="U24" s="55">
        <f t="shared" si="6"/>
        <v>1576.3930981812309</v>
      </c>
    </row>
    <row r="25" spans="1:22" s="50" customFormat="1" x14ac:dyDescent="0.2">
      <c r="A25" s="144">
        <v>0.75</v>
      </c>
      <c r="B25" s="51">
        <v>0</v>
      </c>
      <c r="C25" s="145"/>
      <c r="D25" s="145"/>
      <c r="E25" s="96">
        <v>105.9777</v>
      </c>
      <c r="F25" s="130">
        <f t="shared" si="0"/>
        <v>0</v>
      </c>
      <c r="G25" s="57">
        <v>75.290300000000002</v>
      </c>
      <c r="H25" s="130">
        <f t="shared" si="1"/>
        <v>0</v>
      </c>
      <c r="I25" s="146">
        <v>87</v>
      </c>
      <c r="J25" s="147"/>
      <c r="K25" s="148"/>
      <c r="L25" s="129">
        <v>4896.5352999999996</v>
      </c>
      <c r="M25" s="149">
        <f t="shared" si="2"/>
        <v>1315.7999999984895</v>
      </c>
      <c r="N25" s="131">
        <v>3552.2006999999999</v>
      </c>
      <c r="O25" s="149">
        <f t="shared" si="3"/>
        <v>793.79999999855499</v>
      </c>
      <c r="P25" s="100">
        <v>49469.3</v>
      </c>
      <c r="Q25" s="130">
        <f t="shared" si="4"/>
        <v>0</v>
      </c>
      <c r="R25" s="151"/>
      <c r="S25" s="130">
        <f t="shared" si="7"/>
        <v>0</v>
      </c>
      <c r="U25" s="55">
        <f t="shared" si="6"/>
        <v>1536.7003871912477</v>
      </c>
    </row>
    <row r="26" spans="1:22" s="50" customFormat="1" x14ac:dyDescent="0.2">
      <c r="A26" s="49">
        <v>0.79166666666666696</v>
      </c>
      <c r="B26" s="51">
        <v>0</v>
      </c>
      <c r="C26" s="51"/>
      <c r="D26" s="51"/>
      <c r="E26" s="96">
        <v>105.9777</v>
      </c>
      <c r="F26" s="65">
        <f t="shared" si="0"/>
        <v>0</v>
      </c>
      <c r="G26" s="57">
        <v>75.290300000000002</v>
      </c>
      <c r="H26" s="65">
        <f t="shared" si="1"/>
        <v>0</v>
      </c>
      <c r="I26" s="95">
        <v>88</v>
      </c>
      <c r="J26" s="68"/>
      <c r="K26" s="69"/>
      <c r="L26" s="98">
        <v>4896.7547000000004</v>
      </c>
      <c r="M26" s="104">
        <f t="shared" si="2"/>
        <v>1316.4000000051601</v>
      </c>
      <c r="N26" s="101">
        <v>3552.3330999999998</v>
      </c>
      <c r="O26" s="104">
        <f t="shared" si="3"/>
        <v>794.39999999976862</v>
      </c>
      <c r="P26" s="100">
        <v>49469.4</v>
      </c>
      <c r="Q26" s="65">
        <f t="shared" si="4"/>
        <v>1.9999999999708962</v>
      </c>
      <c r="R26" s="70"/>
      <c r="S26" s="65">
        <f t="shared" si="7"/>
        <v>0</v>
      </c>
      <c r="U26" s="55">
        <f t="shared" si="6"/>
        <v>1537.5240876204894</v>
      </c>
    </row>
    <row r="27" spans="1:22" s="50" customFormat="1" x14ac:dyDescent="0.2">
      <c r="A27" s="49">
        <v>0.83333333333333304</v>
      </c>
      <c r="B27" s="51">
        <v>0</v>
      </c>
      <c r="C27" s="51"/>
      <c r="D27" s="51"/>
      <c r="E27" s="96">
        <v>105.9777</v>
      </c>
      <c r="F27" s="65">
        <f t="shared" si="0"/>
        <v>0</v>
      </c>
      <c r="G27" s="57">
        <v>75.290300000000002</v>
      </c>
      <c r="H27" s="65">
        <f t="shared" si="1"/>
        <v>0</v>
      </c>
      <c r="I27" s="95">
        <v>88</v>
      </c>
      <c r="J27" s="68"/>
      <c r="K27" s="69"/>
      <c r="L27" s="97">
        <v>4896.9741000000004</v>
      </c>
      <c r="M27" s="104">
        <f t="shared" si="2"/>
        <v>1316.3999999997031</v>
      </c>
      <c r="N27" s="101">
        <v>3552.4654999999998</v>
      </c>
      <c r="O27" s="104">
        <f t="shared" si="3"/>
        <v>794.39999999976862</v>
      </c>
      <c r="P27" s="100">
        <v>49469.4</v>
      </c>
      <c r="Q27" s="65">
        <f t="shared" si="4"/>
        <v>0</v>
      </c>
      <c r="R27" s="70"/>
      <c r="S27" s="65">
        <f t="shared" si="7"/>
        <v>0</v>
      </c>
      <c r="U27" s="55">
        <f t="shared" si="6"/>
        <v>1537.5240876158171</v>
      </c>
    </row>
    <row r="28" spans="1:22" s="50" customFormat="1" x14ac:dyDescent="0.2">
      <c r="A28" s="49">
        <v>0.875</v>
      </c>
      <c r="B28" s="51">
        <v>0</v>
      </c>
      <c r="C28" s="51"/>
      <c r="D28" s="51"/>
      <c r="E28" s="96">
        <v>105.9777</v>
      </c>
      <c r="F28" s="65">
        <f t="shared" si="0"/>
        <v>0</v>
      </c>
      <c r="G28" s="57">
        <v>75.290300000000002</v>
      </c>
      <c r="H28" s="65">
        <f t="shared" si="1"/>
        <v>0</v>
      </c>
      <c r="I28" s="95">
        <v>88</v>
      </c>
      <c r="J28" s="68"/>
      <c r="K28" s="69"/>
      <c r="L28" s="98">
        <v>4897.1895999999997</v>
      </c>
      <c r="M28" s="104">
        <f t="shared" si="2"/>
        <v>1292.9999999960273</v>
      </c>
      <c r="N28" s="101">
        <v>3552.5972000000002</v>
      </c>
      <c r="O28" s="104">
        <f t="shared" si="3"/>
        <v>790.20000000218715</v>
      </c>
      <c r="P28" s="100">
        <v>49469.5</v>
      </c>
      <c r="Q28" s="65">
        <f t="shared" si="4"/>
        <v>1.9999999999708962</v>
      </c>
      <c r="R28" s="70"/>
      <c r="S28" s="65">
        <f t="shared" si="7"/>
        <v>0</v>
      </c>
      <c r="U28" s="55">
        <f t="shared" si="6"/>
        <v>1515.3432086471973</v>
      </c>
    </row>
    <row r="29" spans="1:22" s="171" customFormat="1" x14ac:dyDescent="0.2">
      <c r="A29" s="153">
        <v>0.91666666666666696</v>
      </c>
      <c r="B29" s="154">
        <v>0</v>
      </c>
      <c r="C29" s="154"/>
      <c r="D29" s="154"/>
      <c r="E29" s="155">
        <v>105.9777</v>
      </c>
      <c r="F29" s="139">
        <f t="shared" si="0"/>
        <v>0</v>
      </c>
      <c r="G29" s="156">
        <v>75.290300000000002</v>
      </c>
      <c r="H29" s="139">
        <f t="shared" si="1"/>
        <v>0</v>
      </c>
      <c r="I29" s="157">
        <v>88</v>
      </c>
      <c r="J29" s="158"/>
      <c r="K29" s="159"/>
      <c r="L29" s="138">
        <v>4897.4072999999999</v>
      </c>
      <c r="M29" s="160">
        <f t="shared" si="2"/>
        <v>1306.2000000008993</v>
      </c>
      <c r="N29" s="140">
        <v>3552.7292000000002</v>
      </c>
      <c r="O29" s="160">
        <f t="shared" si="3"/>
        <v>792.00000000037107</v>
      </c>
      <c r="P29" s="142">
        <v>49469.5</v>
      </c>
      <c r="Q29" s="139">
        <f t="shared" si="4"/>
        <v>0</v>
      </c>
      <c r="R29" s="161"/>
      <c r="S29" s="139">
        <f t="shared" si="7"/>
        <v>0</v>
      </c>
      <c r="U29" s="172">
        <f t="shared" si="6"/>
        <v>1527.5543983776608</v>
      </c>
    </row>
    <row r="30" spans="1:22" s="50" customFormat="1" x14ac:dyDescent="0.2">
      <c r="A30" s="49">
        <v>0.95833333333333304</v>
      </c>
      <c r="B30" s="51">
        <v>0</v>
      </c>
      <c r="C30" s="51"/>
      <c r="D30" s="51"/>
      <c r="E30" s="96">
        <v>105.9777</v>
      </c>
      <c r="F30" s="65">
        <f t="shared" si="0"/>
        <v>0</v>
      </c>
      <c r="G30" s="57">
        <v>75.290300000000002</v>
      </c>
      <c r="H30" s="65">
        <f t="shared" si="1"/>
        <v>0</v>
      </c>
      <c r="I30" s="95">
        <v>88</v>
      </c>
      <c r="J30" s="71"/>
      <c r="K30" s="72"/>
      <c r="L30" s="98">
        <v>4897.6248999999998</v>
      </c>
      <c r="M30" s="104">
        <f t="shared" si="2"/>
        <v>1305.5999999996857</v>
      </c>
      <c r="N30" s="102">
        <v>3552.8611000000001</v>
      </c>
      <c r="O30" s="104">
        <f t="shared" si="3"/>
        <v>791.39999999915744</v>
      </c>
      <c r="P30" s="100">
        <v>49469.5</v>
      </c>
      <c r="Q30" s="65">
        <f t="shared" si="4"/>
        <v>0</v>
      </c>
      <c r="R30" s="70"/>
      <c r="S30" s="65">
        <f t="shared" si="7"/>
        <v>0</v>
      </c>
      <c r="U30" s="55">
        <f t="shared" si="6"/>
        <v>1526.7302708723128</v>
      </c>
    </row>
    <row r="31" spans="1:22" s="50" customFormat="1" ht="13.5" thickBot="1" x14ac:dyDescent="0.25">
      <c r="A31" s="91">
        <v>0.999999999999999</v>
      </c>
      <c r="B31" s="51">
        <v>0</v>
      </c>
      <c r="C31" s="51"/>
      <c r="D31" s="51"/>
      <c r="E31" s="96">
        <v>105.9777</v>
      </c>
      <c r="F31" s="83"/>
      <c r="G31" s="57">
        <v>75.290300000000002</v>
      </c>
      <c r="H31" s="65">
        <f t="shared" si="1"/>
        <v>0</v>
      </c>
      <c r="I31" s="95">
        <v>87</v>
      </c>
      <c r="J31" s="92"/>
      <c r="K31" s="93"/>
      <c r="L31" s="97">
        <v>4897.8463000000002</v>
      </c>
      <c r="M31" s="104">
        <f t="shared" si="2"/>
        <v>1328.4000000021479</v>
      </c>
      <c r="N31" s="103">
        <v>3552.9944999999998</v>
      </c>
      <c r="O31" s="104">
        <f t="shared" si="3"/>
        <v>800.3999999982625</v>
      </c>
      <c r="P31" s="100">
        <v>49469.599999999999</v>
      </c>
      <c r="Q31" s="83"/>
      <c r="R31" s="94"/>
      <c r="S31" s="83"/>
      <c r="U31" s="55">
        <f t="shared" si="6"/>
        <v>1550.8986814111763</v>
      </c>
    </row>
    <row r="32" spans="1:22" ht="13.5" thickBot="1" x14ac:dyDescent="0.25">
      <c r="A32" s="2" t="s">
        <v>6</v>
      </c>
      <c r="B32" s="14"/>
      <c r="C32" s="2"/>
      <c r="D32" s="2"/>
      <c r="E32" s="9"/>
      <c r="F32" s="2">
        <f>SUM(F8:F31)</f>
        <v>0</v>
      </c>
      <c r="G32" s="9"/>
      <c r="H32" s="2">
        <f>SUM(H8:H31)</f>
        <v>0</v>
      </c>
      <c r="I32" s="14"/>
      <c r="J32" s="2"/>
      <c r="K32" s="2"/>
      <c r="L32" s="9"/>
      <c r="M32" s="2">
        <f>SUM(M8:M31)</f>
        <v>31471.200000001772</v>
      </c>
      <c r="N32" s="9"/>
      <c r="O32" s="2">
        <f>SUM(O8:O31)</f>
        <v>19750.799999999799</v>
      </c>
      <c r="P32" s="9"/>
      <c r="Q32" s="2">
        <f>SUM(Q8:Q31)</f>
        <v>18.000000000029104</v>
      </c>
      <c r="R32" s="9"/>
      <c r="S32" s="2">
        <f>SUM(S8:S31)</f>
        <v>0</v>
      </c>
      <c r="U32" s="52">
        <f>MAX(U8:U31)</f>
        <v>1653.0370231787879</v>
      </c>
      <c r="V32" s="11" t="s">
        <v>60</v>
      </c>
    </row>
    <row r="36" spans="1:1" x14ac:dyDescent="0.2">
      <c r="A36" s="13" t="s">
        <v>20</v>
      </c>
    </row>
    <row r="37" spans="1:1" x14ac:dyDescent="0.2">
      <c r="A37" s="13" t="s">
        <v>21</v>
      </c>
    </row>
  </sheetData>
  <mergeCells count="16">
    <mergeCell ref="R3:S3"/>
    <mergeCell ref="R4:S4"/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L4:M4"/>
    <mergeCell ref="N4:O4"/>
    <mergeCell ref="J4:K5"/>
  </mergeCells>
  <phoneticPr fontId="6" type="noConversion"/>
  <printOptions horizontalCentered="1"/>
  <pageMargins left="0.2" right="0" top="0.78740157480314965" bottom="0.39370078740157483" header="0.51181102362204722" footer="0.51181102362204722"/>
  <pageSetup paperSize="9" scale="94" orientation="landscape" r:id="rId1"/>
  <headerFooter alignWithMargins="0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topLeftCell="A10" zoomScaleNormal="115" zoomScaleSheetLayoutView="100" workbookViewId="0">
      <selection activeCell="L32" sqref="L32"/>
    </sheetView>
  </sheetViews>
  <sheetFormatPr defaultRowHeight="12.75" x14ac:dyDescent="0.2"/>
  <cols>
    <col min="1" max="1" width="7.7109375" style="1" customWidth="1"/>
    <col min="2" max="2" width="6.140625" customWidth="1"/>
    <col min="3" max="3" width="9" customWidth="1"/>
    <col min="4" max="4" width="8.5703125" customWidth="1"/>
    <col min="5" max="5" width="9" customWidth="1"/>
    <col min="6" max="6" width="9.42578125" customWidth="1"/>
    <col min="7" max="7" width="5.7109375" customWidth="1"/>
    <col min="8" max="8" width="8" customWidth="1"/>
    <col min="9" max="9" width="6.85546875" customWidth="1"/>
    <col min="11" max="11" width="9.42578125" customWidth="1"/>
  </cols>
  <sheetData>
    <row r="1" spans="1:13" ht="58.5" customHeight="1" thickBot="1" x14ac:dyDescent="0.25">
      <c r="A1" s="198" t="s">
        <v>65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3" ht="15" customHeight="1" thickBot="1" x14ac:dyDescent="0.25">
      <c r="A2" s="201" t="s">
        <v>0</v>
      </c>
      <c r="B2" s="190" t="s">
        <v>27</v>
      </c>
      <c r="C2" s="191"/>
      <c r="D2" s="191"/>
      <c r="E2" s="191"/>
      <c r="F2" s="192"/>
      <c r="G2" s="190" t="s">
        <v>28</v>
      </c>
      <c r="H2" s="191"/>
      <c r="I2" s="191"/>
      <c r="J2" s="191"/>
      <c r="K2" s="192"/>
    </row>
    <row r="3" spans="1:13" ht="15.95" customHeight="1" thickBot="1" x14ac:dyDescent="0.25">
      <c r="A3" s="202"/>
      <c r="B3" s="193" t="s">
        <v>12</v>
      </c>
      <c r="C3" s="196" t="s">
        <v>9</v>
      </c>
      <c r="D3" s="196"/>
      <c r="E3" s="196"/>
      <c r="F3" s="197"/>
      <c r="G3" s="193" t="s">
        <v>12</v>
      </c>
      <c r="H3" s="196" t="s">
        <v>9</v>
      </c>
      <c r="I3" s="196"/>
      <c r="J3" s="196"/>
      <c r="K3" s="197"/>
    </row>
    <row r="4" spans="1:13" ht="15.95" customHeight="1" thickBot="1" x14ac:dyDescent="0.25">
      <c r="A4" s="202"/>
      <c r="B4" s="194"/>
      <c r="C4" s="196" t="s">
        <v>13</v>
      </c>
      <c r="D4" s="197"/>
      <c r="E4" s="196" t="s">
        <v>14</v>
      </c>
      <c r="F4" s="197"/>
      <c r="G4" s="194"/>
      <c r="H4" s="196" t="s">
        <v>13</v>
      </c>
      <c r="I4" s="197"/>
      <c r="J4" s="196" t="s">
        <v>14</v>
      </c>
      <c r="K4" s="197"/>
    </row>
    <row r="5" spans="1:13" ht="15.95" customHeight="1" thickBot="1" x14ac:dyDescent="0.25">
      <c r="A5" s="202"/>
      <c r="B5" s="194"/>
      <c r="C5" s="199" t="s">
        <v>29</v>
      </c>
      <c r="D5" s="193"/>
      <c r="E5" s="200" t="s">
        <v>29</v>
      </c>
      <c r="F5" s="193"/>
      <c r="G5" s="194"/>
      <c r="H5" s="199" t="s">
        <v>4</v>
      </c>
      <c r="I5" s="193"/>
      <c r="J5" s="200" t="s">
        <v>4</v>
      </c>
      <c r="K5" s="193"/>
    </row>
    <row r="6" spans="1:13" ht="14.1" customHeight="1" thickBot="1" x14ac:dyDescent="0.25">
      <c r="A6" s="203"/>
      <c r="B6" s="195"/>
      <c r="C6" s="10" t="s">
        <v>7</v>
      </c>
      <c r="D6" s="107">
        <v>132000</v>
      </c>
      <c r="E6" s="8" t="s">
        <v>7</v>
      </c>
      <c r="F6" s="107">
        <v>132000</v>
      </c>
      <c r="G6" s="195"/>
      <c r="H6" s="10" t="s">
        <v>7</v>
      </c>
      <c r="I6" s="107">
        <v>132000</v>
      </c>
      <c r="J6" s="8" t="s">
        <v>7</v>
      </c>
      <c r="K6" s="107">
        <v>132000</v>
      </c>
    </row>
    <row r="7" spans="1:13" ht="55.5" customHeight="1" thickBot="1" x14ac:dyDescent="0.25">
      <c r="A7" s="5" t="s">
        <v>15</v>
      </c>
      <c r="B7" s="5" t="s">
        <v>1</v>
      </c>
      <c r="C7" s="59" t="s">
        <v>9</v>
      </c>
      <c r="D7" s="7" t="s">
        <v>8</v>
      </c>
      <c r="E7" s="6" t="s">
        <v>9</v>
      </c>
      <c r="F7" s="7" t="s">
        <v>26</v>
      </c>
      <c r="G7" s="5" t="s">
        <v>1</v>
      </c>
      <c r="H7" s="59" t="s">
        <v>9</v>
      </c>
      <c r="I7" s="7" t="s">
        <v>8</v>
      </c>
      <c r="J7" s="6" t="s">
        <v>9</v>
      </c>
      <c r="K7" s="7" t="s">
        <v>8</v>
      </c>
    </row>
    <row r="8" spans="1:13" s="50" customFormat="1" ht="14.1" customHeight="1" thickBot="1" x14ac:dyDescent="0.25">
      <c r="A8" s="105">
        <v>0</v>
      </c>
      <c r="B8" s="112">
        <v>0</v>
      </c>
      <c r="C8" s="97">
        <v>996.8</v>
      </c>
      <c r="D8" s="79"/>
      <c r="E8" s="96">
        <v>407.31</v>
      </c>
      <c r="F8" s="80"/>
      <c r="G8" s="112">
        <v>6</v>
      </c>
      <c r="H8" s="66">
        <v>3.49</v>
      </c>
      <c r="I8" s="79"/>
      <c r="J8" s="96">
        <v>1.78</v>
      </c>
      <c r="K8" s="79"/>
      <c r="L8" s="60"/>
      <c r="M8" s="60"/>
    </row>
    <row r="9" spans="1:13" s="50" customFormat="1" ht="14.1" customHeight="1" thickBot="1" x14ac:dyDescent="0.25">
      <c r="A9" s="49">
        <v>4.1666666666666664E-2</v>
      </c>
      <c r="B9" s="112">
        <v>0</v>
      </c>
      <c r="C9" s="97">
        <v>996.8</v>
      </c>
      <c r="D9" s="64">
        <f>(C9-C8)*$D$6</f>
        <v>0</v>
      </c>
      <c r="E9" s="96">
        <v>407.31</v>
      </c>
      <c r="F9" s="73">
        <f>(E9-E8)*$F$6</f>
        <v>0</v>
      </c>
      <c r="G9" s="112">
        <v>6</v>
      </c>
      <c r="H9" s="66">
        <v>3.49</v>
      </c>
      <c r="I9" s="64">
        <v>0</v>
      </c>
      <c r="J9" s="96">
        <v>1.78</v>
      </c>
      <c r="K9" s="64">
        <v>0</v>
      </c>
      <c r="L9" s="60"/>
      <c r="M9" s="60"/>
    </row>
    <row r="10" spans="1:13" s="50" customFormat="1" ht="14.1" customHeight="1" thickBot="1" x14ac:dyDescent="0.25">
      <c r="A10" s="49">
        <v>8.3333333333333301E-2</v>
      </c>
      <c r="B10" s="112">
        <v>0</v>
      </c>
      <c r="C10" s="97">
        <v>996.8</v>
      </c>
      <c r="D10" s="64">
        <f t="shared" ref="D10:D32" si="0">(C10-C9)*$D$6</f>
        <v>0</v>
      </c>
      <c r="E10" s="96">
        <v>407.31</v>
      </c>
      <c r="F10" s="73">
        <f t="shared" ref="F10:F32" si="1">(E10-E9)*$F$6</f>
        <v>0</v>
      </c>
      <c r="G10" s="112">
        <v>6</v>
      </c>
      <c r="H10" s="66">
        <v>3.49</v>
      </c>
      <c r="I10" s="64">
        <f t="shared" ref="I10:I32" si="2">(H10-H9)*$D$6</f>
        <v>0</v>
      </c>
      <c r="J10" s="96">
        <v>1.78</v>
      </c>
      <c r="K10" s="64">
        <f t="shared" ref="K10:K32" si="3">(J10-J9)*$F$6</f>
        <v>0</v>
      </c>
      <c r="L10" s="60"/>
      <c r="M10" s="60"/>
    </row>
    <row r="11" spans="1:13" s="50" customFormat="1" ht="14.1" customHeight="1" thickBot="1" x14ac:dyDescent="0.25">
      <c r="A11" s="49">
        <v>0.125</v>
      </c>
      <c r="B11" s="112">
        <v>0</v>
      </c>
      <c r="C11" s="97">
        <v>996.8</v>
      </c>
      <c r="D11" s="64">
        <f t="shared" si="0"/>
        <v>0</v>
      </c>
      <c r="E11" s="96">
        <v>407.31</v>
      </c>
      <c r="F11" s="73">
        <f t="shared" si="1"/>
        <v>0</v>
      </c>
      <c r="G11" s="112">
        <v>6</v>
      </c>
      <c r="H11" s="66">
        <v>3.49</v>
      </c>
      <c r="I11" s="64">
        <f t="shared" si="2"/>
        <v>0</v>
      </c>
      <c r="J11" s="96">
        <v>1.78</v>
      </c>
      <c r="K11" s="64">
        <f t="shared" si="3"/>
        <v>0</v>
      </c>
      <c r="L11" s="60"/>
      <c r="M11" s="60"/>
    </row>
    <row r="12" spans="1:13" s="183" customFormat="1" ht="14.1" customHeight="1" thickBot="1" x14ac:dyDescent="0.25">
      <c r="A12" s="175">
        <v>0.16666666666666699</v>
      </c>
      <c r="B12" s="176">
        <v>0</v>
      </c>
      <c r="C12" s="177">
        <v>996.8</v>
      </c>
      <c r="D12" s="178">
        <f t="shared" si="0"/>
        <v>0</v>
      </c>
      <c r="E12" s="179">
        <v>407.31</v>
      </c>
      <c r="F12" s="180">
        <f t="shared" si="1"/>
        <v>0</v>
      </c>
      <c r="G12" s="176">
        <v>6</v>
      </c>
      <c r="H12" s="181">
        <v>3.49</v>
      </c>
      <c r="I12" s="178">
        <f t="shared" si="2"/>
        <v>0</v>
      </c>
      <c r="J12" s="179">
        <v>1.78</v>
      </c>
      <c r="K12" s="178">
        <f t="shared" si="3"/>
        <v>0</v>
      </c>
      <c r="L12" s="182"/>
      <c r="M12" s="182"/>
    </row>
    <row r="13" spans="1:13" s="50" customFormat="1" ht="14.1" customHeight="1" thickBot="1" x14ac:dyDescent="0.25">
      <c r="A13" s="49">
        <v>0.20833333333333301</v>
      </c>
      <c r="B13" s="112">
        <v>0</v>
      </c>
      <c r="C13" s="97">
        <v>996.8</v>
      </c>
      <c r="D13" s="64">
        <f t="shared" si="0"/>
        <v>0</v>
      </c>
      <c r="E13" s="96">
        <v>407.31</v>
      </c>
      <c r="F13" s="73">
        <f t="shared" si="1"/>
        <v>0</v>
      </c>
      <c r="G13" s="112">
        <v>6</v>
      </c>
      <c r="H13" s="66">
        <v>3.5</v>
      </c>
      <c r="I13" s="64">
        <f t="shared" si="2"/>
        <v>1319.9999999999718</v>
      </c>
      <c r="J13" s="96">
        <v>1.78</v>
      </c>
      <c r="K13" s="64">
        <f t="shared" si="3"/>
        <v>0</v>
      </c>
      <c r="L13" s="60"/>
      <c r="M13" s="60"/>
    </row>
    <row r="14" spans="1:13" s="50" customFormat="1" ht="14.1" customHeight="1" thickBot="1" x14ac:dyDescent="0.25">
      <c r="A14" s="49">
        <v>0.25</v>
      </c>
      <c r="B14" s="112">
        <v>0</v>
      </c>
      <c r="C14" s="97">
        <v>996.8</v>
      </c>
      <c r="D14" s="64">
        <f t="shared" si="0"/>
        <v>0</v>
      </c>
      <c r="E14" s="96">
        <v>407.31</v>
      </c>
      <c r="F14" s="73">
        <f t="shared" si="1"/>
        <v>0</v>
      </c>
      <c r="G14" s="112">
        <v>6</v>
      </c>
      <c r="H14" s="66">
        <v>3.5</v>
      </c>
      <c r="I14" s="64">
        <f t="shared" si="2"/>
        <v>0</v>
      </c>
      <c r="J14" s="96">
        <v>1.78</v>
      </c>
      <c r="K14" s="64">
        <f t="shared" si="3"/>
        <v>0</v>
      </c>
      <c r="L14" s="60"/>
      <c r="M14" s="60"/>
    </row>
    <row r="15" spans="1:13" s="50" customFormat="1" ht="14.1" customHeight="1" thickBot="1" x14ac:dyDescent="0.25">
      <c r="A15" s="49">
        <v>0.29166666666666702</v>
      </c>
      <c r="B15" s="112">
        <v>0</v>
      </c>
      <c r="C15" s="97">
        <v>996.8</v>
      </c>
      <c r="D15" s="64">
        <f t="shared" si="0"/>
        <v>0</v>
      </c>
      <c r="E15" s="96">
        <v>407.31</v>
      </c>
      <c r="F15" s="73">
        <f t="shared" si="1"/>
        <v>0</v>
      </c>
      <c r="G15" s="112">
        <v>6</v>
      </c>
      <c r="H15" s="66">
        <v>3.5</v>
      </c>
      <c r="I15" s="64">
        <f t="shared" si="2"/>
        <v>0</v>
      </c>
      <c r="J15" s="96">
        <v>1.78</v>
      </c>
      <c r="K15" s="64">
        <f t="shared" si="3"/>
        <v>0</v>
      </c>
      <c r="L15" s="60"/>
      <c r="M15" s="60"/>
    </row>
    <row r="16" spans="1:13" s="50" customFormat="1" ht="14.1" customHeight="1" thickBot="1" x14ac:dyDescent="0.25">
      <c r="A16" s="49">
        <v>0.33333333333333298</v>
      </c>
      <c r="B16" s="112">
        <v>0</v>
      </c>
      <c r="C16" s="97">
        <v>996.8</v>
      </c>
      <c r="D16" s="64">
        <f t="shared" si="0"/>
        <v>0</v>
      </c>
      <c r="E16" s="96">
        <v>407.31</v>
      </c>
      <c r="F16" s="73">
        <f t="shared" si="1"/>
        <v>0</v>
      </c>
      <c r="G16" s="112">
        <v>6</v>
      </c>
      <c r="H16" s="66">
        <v>3.5</v>
      </c>
      <c r="I16" s="64">
        <f t="shared" si="2"/>
        <v>0</v>
      </c>
      <c r="J16" s="96">
        <v>1.78</v>
      </c>
      <c r="K16" s="64">
        <f t="shared" si="3"/>
        <v>0</v>
      </c>
      <c r="L16" s="60"/>
      <c r="M16" s="60"/>
    </row>
    <row r="17" spans="1:13" s="50" customFormat="1" ht="14.1" customHeight="1" thickBot="1" x14ac:dyDescent="0.25">
      <c r="A17" s="144">
        <v>0.375</v>
      </c>
      <c r="B17" s="112">
        <v>0</v>
      </c>
      <c r="C17" s="97">
        <v>996.8</v>
      </c>
      <c r="D17" s="162">
        <f t="shared" si="0"/>
        <v>0</v>
      </c>
      <c r="E17" s="96">
        <v>407.31</v>
      </c>
      <c r="F17" s="132">
        <f t="shared" si="1"/>
        <v>0</v>
      </c>
      <c r="G17" s="112">
        <v>6</v>
      </c>
      <c r="H17" s="66">
        <v>3.5</v>
      </c>
      <c r="I17" s="162">
        <f t="shared" si="2"/>
        <v>0</v>
      </c>
      <c r="J17" s="96">
        <v>1.78</v>
      </c>
      <c r="K17" s="162">
        <f t="shared" si="3"/>
        <v>0</v>
      </c>
      <c r="L17" s="60"/>
      <c r="M17" s="60"/>
    </row>
    <row r="18" spans="1:13" s="183" customFormat="1" ht="14.1" customHeight="1" thickBot="1" x14ac:dyDescent="0.25">
      <c r="A18" s="175">
        <v>0.41666666666666702</v>
      </c>
      <c r="B18" s="176">
        <v>0</v>
      </c>
      <c r="C18" s="177">
        <v>996.8</v>
      </c>
      <c r="D18" s="178">
        <f t="shared" si="0"/>
        <v>0</v>
      </c>
      <c r="E18" s="179">
        <v>407.31</v>
      </c>
      <c r="F18" s="180">
        <f t="shared" si="1"/>
        <v>0</v>
      </c>
      <c r="G18" s="176">
        <v>6</v>
      </c>
      <c r="H18" s="181">
        <v>3.51</v>
      </c>
      <c r="I18" s="178">
        <f t="shared" si="2"/>
        <v>1319.9999999999718</v>
      </c>
      <c r="J18" s="179">
        <v>1.78</v>
      </c>
      <c r="K18" s="178">
        <f t="shared" si="3"/>
        <v>0</v>
      </c>
      <c r="L18" s="182"/>
      <c r="M18" s="182"/>
    </row>
    <row r="19" spans="1:13" s="50" customFormat="1" ht="14.1" customHeight="1" thickBot="1" x14ac:dyDescent="0.25">
      <c r="A19" s="144">
        <v>0.45833333333333298</v>
      </c>
      <c r="B19" s="112">
        <v>0</v>
      </c>
      <c r="C19" s="97">
        <v>996.8</v>
      </c>
      <c r="D19" s="162">
        <f t="shared" si="0"/>
        <v>0</v>
      </c>
      <c r="E19" s="96">
        <v>407.31</v>
      </c>
      <c r="F19" s="132">
        <f t="shared" si="1"/>
        <v>0</v>
      </c>
      <c r="G19" s="112">
        <v>6</v>
      </c>
      <c r="H19" s="66">
        <v>3.51</v>
      </c>
      <c r="I19" s="162">
        <f t="shared" si="2"/>
        <v>0</v>
      </c>
      <c r="J19" s="96">
        <v>1.78</v>
      </c>
      <c r="K19" s="162">
        <f t="shared" si="3"/>
        <v>0</v>
      </c>
      <c r="L19" s="60"/>
      <c r="M19" s="60"/>
    </row>
    <row r="20" spans="1:13" s="50" customFormat="1" ht="14.1" customHeight="1" thickBot="1" x14ac:dyDescent="0.25">
      <c r="A20" s="144">
        <v>0.5</v>
      </c>
      <c r="B20" s="112">
        <v>0</v>
      </c>
      <c r="C20" s="97">
        <v>996.8</v>
      </c>
      <c r="D20" s="162">
        <f t="shared" si="0"/>
        <v>0</v>
      </c>
      <c r="E20" s="96">
        <v>407.31</v>
      </c>
      <c r="F20" s="132">
        <f t="shared" si="1"/>
        <v>0</v>
      </c>
      <c r="G20" s="134">
        <v>5</v>
      </c>
      <c r="H20" s="66">
        <v>3.51</v>
      </c>
      <c r="I20" s="162">
        <f t="shared" si="2"/>
        <v>0</v>
      </c>
      <c r="J20" s="96">
        <v>1.78</v>
      </c>
      <c r="K20" s="162">
        <f t="shared" si="3"/>
        <v>0</v>
      </c>
      <c r="L20" s="60"/>
      <c r="M20" s="60"/>
    </row>
    <row r="21" spans="1:13" s="50" customFormat="1" ht="14.1" customHeight="1" thickBot="1" x14ac:dyDescent="0.25">
      <c r="A21" s="144">
        <v>0.54166666666666696</v>
      </c>
      <c r="B21" s="112">
        <v>0</v>
      </c>
      <c r="C21" s="97">
        <v>996.8</v>
      </c>
      <c r="D21" s="162">
        <f t="shared" si="0"/>
        <v>0</v>
      </c>
      <c r="E21" s="96">
        <v>407.31</v>
      </c>
      <c r="F21" s="132">
        <f t="shared" si="1"/>
        <v>0</v>
      </c>
      <c r="G21" s="134">
        <v>5</v>
      </c>
      <c r="H21" s="66">
        <v>3.51</v>
      </c>
      <c r="I21" s="162">
        <f t="shared" si="2"/>
        <v>0</v>
      </c>
      <c r="J21" s="96">
        <v>1.78</v>
      </c>
      <c r="K21" s="162">
        <f t="shared" si="3"/>
        <v>0</v>
      </c>
      <c r="L21" s="60"/>
      <c r="M21" s="60"/>
    </row>
    <row r="22" spans="1:13" s="50" customFormat="1" ht="14.1" customHeight="1" thickBot="1" x14ac:dyDescent="0.25">
      <c r="A22" s="144">
        <v>0.58333333333333304</v>
      </c>
      <c r="B22" s="112">
        <v>0</v>
      </c>
      <c r="C22" s="97">
        <v>996.8</v>
      </c>
      <c r="D22" s="162">
        <f t="shared" si="0"/>
        <v>0</v>
      </c>
      <c r="E22" s="96">
        <v>407.31</v>
      </c>
      <c r="F22" s="132">
        <f t="shared" si="1"/>
        <v>0</v>
      </c>
      <c r="G22" s="134">
        <v>5</v>
      </c>
      <c r="H22" s="164">
        <v>3.52</v>
      </c>
      <c r="I22" s="162">
        <f t="shared" si="2"/>
        <v>1320.0000000000305</v>
      </c>
      <c r="J22" s="96">
        <v>1.78</v>
      </c>
      <c r="K22" s="162">
        <f t="shared" si="3"/>
        <v>0</v>
      </c>
      <c r="L22" s="60"/>
      <c r="M22" s="60"/>
    </row>
    <row r="23" spans="1:13" s="50" customFormat="1" ht="14.1" customHeight="1" thickBot="1" x14ac:dyDescent="0.25">
      <c r="A23" s="144">
        <v>0.625</v>
      </c>
      <c r="B23" s="112">
        <v>0</v>
      </c>
      <c r="C23" s="97">
        <v>996.8</v>
      </c>
      <c r="D23" s="162">
        <f t="shared" si="0"/>
        <v>0</v>
      </c>
      <c r="E23" s="96">
        <v>407.31</v>
      </c>
      <c r="F23" s="132">
        <f t="shared" si="1"/>
        <v>0</v>
      </c>
      <c r="G23" s="134">
        <v>5</v>
      </c>
      <c r="H23" s="164">
        <v>3.52</v>
      </c>
      <c r="I23" s="162">
        <f t="shared" si="2"/>
        <v>0</v>
      </c>
      <c r="J23" s="96">
        <v>1.78</v>
      </c>
      <c r="K23" s="162">
        <f t="shared" si="3"/>
        <v>0</v>
      </c>
      <c r="L23" s="60"/>
      <c r="M23" s="60"/>
    </row>
    <row r="24" spans="1:13" s="50" customFormat="1" ht="14.1" customHeight="1" x14ac:dyDescent="0.2">
      <c r="A24" s="144">
        <v>0.66666666666666696</v>
      </c>
      <c r="B24" s="112">
        <v>0</v>
      </c>
      <c r="C24" s="97">
        <v>996.8</v>
      </c>
      <c r="D24" s="162">
        <f t="shared" si="0"/>
        <v>0</v>
      </c>
      <c r="E24" s="96">
        <v>407.31</v>
      </c>
      <c r="F24" s="132">
        <f t="shared" si="1"/>
        <v>0</v>
      </c>
      <c r="G24" s="134">
        <v>5</v>
      </c>
      <c r="H24" s="164">
        <v>3.52</v>
      </c>
      <c r="I24" s="162">
        <f t="shared" si="2"/>
        <v>0</v>
      </c>
      <c r="J24" s="96">
        <v>1.78</v>
      </c>
      <c r="K24" s="162">
        <f t="shared" si="3"/>
        <v>0</v>
      </c>
      <c r="L24" s="60"/>
      <c r="M24" s="60"/>
    </row>
    <row r="25" spans="1:13" s="50" customFormat="1" ht="14.1" customHeight="1" x14ac:dyDescent="0.2">
      <c r="A25" s="144">
        <v>0.70833333333333304</v>
      </c>
      <c r="B25" s="128">
        <v>27</v>
      </c>
      <c r="C25" s="135">
        <v>996.82</v>
      </c>
      <c r="D25" s="162">
        <f t="shared" si="0"/>
        <v>2640.0000000126056</v>
      </c>
      <c r="E25" s="163">
        <v>407.52</v>
      </c>
      <c r="F25" s="132">
        <f t="shared" si="1"/>
        <v>27719.999999997301</v>
      </c>
      <c r="G25" s="134">
        <v>0</v>
      </c>
      <c r="H25" s="164">
        <v>3.52</v>
      </c>
      <c r="I25" s="162">
        <f t="shared" si="2"/>
        <v>0</v>
      </c>
      <c r="J25" s="96">
        <v>1.78</v>
      </c>
      <c r="K25" s="162">
        <f t="shared" si="3"/>
        <v>0</v>
      </c>
      <c r="L25" s="60"/>
      <c r="M25" s="60"/>
    </row>
    <row r="26" spans="1:13" s="50" customFormat="1" ht="14.1" customHeight="1" x14ac:dyDescent="0.2">
      <c r="A26" s="144">
        <v>0.75</v>
      </c>
      <c r="B26" s="128">
        <v>28</v>
      </c>
      <c r="C26" s="135">
        <v>996.88</v>
      </c>
      <c r="D26" s="162">
        <f t="shared" si="0"/>
        <v>7919.9999999927968</v>
      </c>
      <c r="E26" s="163">
        <v>407.55</v>
      </c>
      <c r="F26" s="132">
        <f t="shared" si="1"/>
        <v>3960.0000000039017</v>
      </c>
      <c r="G26" s="134">
        <v>0</v>
      </c>
      <c r="H26" s="164">
        <v>3.52</v>
      </c>
      <c r="I26" s="162">
        <f t="shared" si="2"/>
        <v>0</v>
      </c>
      <c r="J26" s="96">
        <v>1.78</v>
      </c>
      <c r="K26" s="162">
        <f t="shared" si="3"/>
        <v>0</v>
      </c>
      <c r="L26" s="60"/>
      <c r="M26" s="60"/>
    </row>
    <row r="27" spans="1:13" s="50" customFormat="1" ht="14.1" customHeight="1" x14ac:dyDescent="0.2">
      <c r="A27" s="49">
        <v>0.79166666666666696</v>
      </c>
      <c r="B27" s="128">
        <v>28</v>
      </c>
      <c r="C27" s="98">
        <v>996.93</v>
      </c>
      <c r="D27" s="64">
        <f t="shared" si="0"/>
        <v>6599.9999999939973</v>
      </c>
      <c r="E27" s="109">
        <v>407.57</v>
      </c>
      <c r="F27" s="73">
        <f t="shared" si="1"/>
        <v>2639.9999999975989</v>
      </c>
      <c r="G27" s="134">
        <v>0</v>
      </c>
      <c r="H27" s="164">
        <v>3.52</v>
      </c>
      <c r="I27" s="64">
        <f t="shared" si="2"/>
        <v>0</v>
      </c>
      <c r="J27" s="96">
        <v>1.78</v>
      </c>
      <c r="K27" s="64">
        <f t="shared" si="3"/>
        <v>0</v>
      </c>
      <c r="L27" s="60"/>
      <c r="M27" s="60"/>
    </row>
    <row r="28" spans="1:13" s="50" customFormat="1" ht="14.1" customHeight="1" x14ac:dyDescent="0.2">
      <c r="A28" s="49">
        <v>0.83333333333333304</v>
      </c>
      <c r="B28" s="128">
        <v>28</v>
      </c>
      <c r="C28" s="98">
        <v>996.98</v>
      </c>
      <c r="D28" s="64">
        <f t="shared" si="0"/>
        <v>6600.000000009004</v>
      </c>
      <c r="E28" s="109">
        <v>407.61</v>
      </c>
      <c r="F28" s="73">
        <f t="shared" si="1"/>
        <v>5280.0000000027012</v>
      </c>
      <c r="G28" s="134">
        <v>0</v>
      </c>
      <c r="H28" s="164">
        <v>3.52</v>
      </c>
      <c r="I28" s="64">
        <f t="shared" si="2"/>
        <v>0</v>
      </c>
      <c r="J28" s="96">
        <v>1.78</v>
      </c>
      <c r="K28" s="64">
        <f t="shared" si="3"/>
        <v>0</v>
      </c>
      <c r="L28" s="60"/>
      <c r="M28" s="60"/>
    </row>
    <row r="29" spans="1:13" s="50" customFormat="1" ht="14.1" customHeight="1" x14ac:dyDescent="0.2">
      <c r="A29" s="49">
        <v>0.875</v>
      </c>
      <c r="B29" s="128">
        <v>28</v>
      </c>
      <c r="C29" s="98">
        <v>997.03</v>
      </c>
      <c r="D29" s="64">
        <f t="shared" si="0"/>
        <v>6599.9999999939973</v>
      </c>
      <c r="E29" s="109">
        <v>407.63</v>
      </c>
      <c r="F29" s="73">
        <f t="shared" si="1"/>
        <v>2639.9999999975989</v>
      </c>
      <c r="G29" s="134">
        <v>0</v>
      </c>
      <c r="H29" s="164">
        <v>3.52</v>
      </c>
      <c r="I29" s="64">
        <f t="shared" si="2"/>
        <v>0</v>
      </c>
      <c r="J29" s="96">
        <v>1.78</v>
      </c>
      <c r="K29" s="64">
        <f t="shared" si="3"/>
        <v>0</v>
      </c>
      <c r="L29" s="60"/>
      <c r="M29" s="60"/>
    </row>
    <row r="30" spans="1:13" s="183" customFormat="1" ht="14.1" customHeight="1" x14ac:dyDescent="0.2">
      <c r="A30" s="175">
        <v>0.91666666666666696</v>
      </c>
      <c r="B30" s="184">
        <v>27</v>
      </c>
      <c r="C30" s="185">
        <v>997.08</v>
      </c>
      <c r="D30" s="178">
        <f t="shared" si="0"/>
        <v>6600.000000009004</v>
      </c>
      <c r="E30" s="186">
        <v>407.66</v>
      </c>
      <c r="F30" s="180">
        <f t="shared" si="1"/>
        <v>3960.0000000039017</v>
      </c>
      <c r="G30" s="187">
        <v>0</v>
      </c>
      <c r="H30" s="181">
        <v>3.52</v>
      </c>
      <c r="I30" s="178">
        <f t="shared" si="2"/>
        <v>0</v>
      </c>
      <c r="J30" s="179">
        <v>1.78</v>
      </c>
      <c r="K30" s="178">
        <f t="shared" si="3"/>
        <v>0</v>
      </c>
      <c r="L30" s="182"/>
      <c r="M30" s="182"/>
    </row>
    <row r="31" spans="1:13" s="50" customFormat="1" ht="14.1" customHeight="1" x14ac:dyDescent="0.2">
      <c r="A31" s="49">
        <v>0.95833333333333304</v>
      </c>
      <c r="B31" s="113">
        <v>27</v>
      </c>
      <c r="C31" s="98">
        <v>997.13</v>
      </c>
      <c r="D31" s="64">
        <f t="shared" si="0"/>
        <v>6599.9999999939973</v>
      </c>
      <c r="E31" s="109">
        <v>407.68</v>
      </c>
      <c r="F31" s="73">
        <f t="shared" si="1"/>
        <v>2639.9999999975989</v>
      </c>
      <c r="G31" s="134">
        <v>0</v>
      </c>
      <c r="H31" s="164">
        <v>3.52</v>
      </c>
      <c r="I31" s="64">
        <f t="shared" si="2"/>
        <v>0</v>
      </c>
      <c r="J31" s="96">
        <v>1.78</v>
      </c>
      <c r="K31" s="64">
        <f t="shared" si="3"/>
        <v>0</v>
      </c>
      <c r="L31" s="60"/>
      <c r="M31" s="60"/>
    </row>
    <row r="32" spans="1:13" s="50" customFormat="1" ht="14.1" customHeight="1" thickBot="1" x14ac:dyDescent="0.25">
      <c r="A32" s="106">
        <v>0.999999999999999</v>
      </c>
      <c r="B32" s="114">
        <v>26</v>
      </c>
      <c r="C32" s="98">
        <v>997.18</v>
      </c>
      <c r="D32" s="64">
        <f t="shared" si="0"/>
        <v>6599.9999999939973</v>
      </c>
      <c r="E32" s="109">
        <v>407.69</v>
      </c>
      <c r="F32" s="73">
        <f t="shared" si="1"/>
        <v>1319.9999999987995</v>
      </c>
      <c r="G32" s="134">
        <v>0</v>
      </c>
      <c r="H32" s="164">
        <v>3.52</v>
      </c>
      <c r="I32" s="64">
        <f t="shared" si="2"/>
        <v>0</v>
      </c>
      <c r="J32" s="96">
        <v>1.78</v>
      </c>
      <c r="K32" s="64">
        <f t="shared" si="3"/>
        <v>0</v>
      </c>
      <c r="L32" s="60"/>
      <c r="M32" s="60"/>
    </row>
    <row r="33" spans="1:13" ht="13.5" thickBot="1" x14ac:dyDescent="0.25">
      <c r="A33" s="84" t="s">
        <v>6</v>
      </c>
      <c r="B33" s="120"/>
      <c r="C33" s="121"/>
      <c r="D33" s="42">
        <f>SUM(D9:D32)</f>
        <v>50159.999999999403</v>
      </c>
      <c r="E33" s="121"/>
      <c r="F33" s="42">
        <f>SUM(F9:F32)</f>
        <v>50159.999999999396</v>
      </c>
      <c r="G33" s="121"/>
      <c r="H33" s="121"/>
      <c r="I33" s="42">
        <f>SUM(I9:I32)</f>
        <v>3959.9999999999741</v>
      </c>
      <c r="J33" s="121"/>
      <c r="K33" s="42">
        <f>SUM(K9:K32)</f>
        <v>0</v>
      </c>
      <c r="L33" s="1"/>
      <c r="M33" s="1"/>
    </row>
    <row r="34" spans="1:13" x14ac:dyDescent="0.2">
      <c r="B34" s="61"/>
      <c r="C34" s="62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">
      <c r="B35" s="61"/>
      <c r="C35" s="62"/>
      <c r="D35" s="1"/>
      <c r="E35" s="1"/>
      <c r="F35" s="1"/>
      <c r="G35" s="1"/>
      <c r="H35" s="1"/>
      <c r="I35" s="1"/>
      <c r="J35" s="1"/>
      <c r="K35" s="1"/>
      <c r="L35" s="1"/>
      <c r="M35" s="1"/>
    </row>
    <row r="37" spans="1:13" x14ac:dyDescent="0.2">
      <c r="A37" s="13" t="s">
        <v>20</v>
      </c>
    </row>
    <row r="38" spans="1:13" x14ac:dyDescent="0.2">
      <c r="A38" s="13" t="s">
        <v>21</v>
      </c>
    </row>
  </sheetData>
  <mergeCells count="16">
    <mergeCell ref="A1:K1"/>
    <mergeCell ref="A2:A6"/>
    <mergeCell ref="B2:F2"/>
    <mergeCell ref="G2:K2"/>
    <mergeCell ref="C4:D4"/>
    <mergeCell ref="E4:F4"/>
    <mergeCell ref="H4:I4"/>
    <mergeCell ref="J4:K4"/>
    <mergeCell ref="C5:D5"/>
    <mergeCell ref="E5:F5"/>
    <mergeCell ref="H5:I5"/>
    <mergeCell ref="J5:K5"/>
    <mergeCell ref="B3:B6"/>
    <mergeCell ref="C3:F3"/>
    <mergeCell ref="G3:G6"/>
    <mergeCell ref="H3:K3"/>
  </mergeCells>
  <phoneticPr fontId="6" type="noConversion"/>
  <pageMargins left="0.75" right="0.48" top="1" bottom="1" header="0.5" footer="0.5"/>
  <pageSetup paperSize="9" scale="75" orientation="landscape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view="pageBreakPreview" zoomScale="115" zoomScaleNormal="90" zoomScaleSheetLayoutView="115" workbookViewId="0">
      <selection activeCell="D32" sqref="D32"/>
    </sheetView>
  </sheetViews>
  <sheetFormatPr defaultRowHeight="12.75" x14ac:dyDescent="0.2"/>
  <cols>
    <col min="2" max="5" width="10.5703125" customWidth="1"/>
  </cols>
  <sheetData>
    <row r="1" spans="1:5" s="11" customFormat="1" ht="75.75" customHeight="1" x14ac:dyDescent="0.25">
      <c r="A1" s="225" t="s">
        <v>66</v>
      </c>
      <c r="B1" s="225"/>
      <c r="C1" s="225"/>
      <c r="D1" s="225"/>
      <c r="E1" s="225"/>
    </row>
    <row r="2" spans="1:5" ht="15" customHeight="1" thickBot="1" x14ac:dyDescent="0.25"/>
    <row r="3" spans="1:5" x14ac:dyDescent="0.2">
      <c r="A3" s="226" t="s">
        <v>0</v>
      </c>
      <c r="B3" s="228" t="s">
        <v>16</v>
      </c>
      <c r="C3" s="228"/>
      <c r="D3" s="228" t="s">
        <v>19</v>
      </c>
      <c r="E3" s="229"/>
    </row>
    <row r="4" spans="1:5" x14ac:dyDescent="0.2">
      <c r="A4" s="227"/>
      <c r="B4" s="56" t="s">
        <v>17</v>
      </c>
      <c r="C4" s="56" t="s">
        <v>18</v>
      </c>
      <c r="D4" s="56" t="s">
        <v>17</v>
      </c>
      <c r="E4" s="74" t="s">
        <v>18</v>
      </c>
    </row>
    <row r="5" spans="1:5" ht="13.5" thickBot="1" x14ac:dyDescent="0.25">
      <c r="A5" s="75" t="s">
        <v>15</v>
      </c>
      <c r="B5" s="76" t="s">
        <v>5</v>
      </c>
      <c r="C5" s="76" t="s">
        <v>5</v>
      </c>
      <c r="D5" s="76" t="s">
        <v>5</v>
      </c>
      <c r="E5" s="77" t="s">
        <v>5</v>
      </c>
    </row>
    <row r="6" spans="1:5" s="50" customFormat="1" x14ac:dyDescent="0.2">
      <c r="A6" s="105">
        <v>0</v>
      </c>
      <c r="B6" s="126">
        <v>113</v>
      </c>
      <c r="C6" s="126">
        <v>113</v>
      </c>
      <c r="D6" s="117">
        <v>10.36</v>
      </c>
      <c r="E6" s="117">
        <v>10.36</v>
      </c>
    </row>
    <row r="7" spans="1:5" s="50" customFormat="1" x14ac:dyDescent="0.2">
      <c r="A7" s="49">
        <v>4.1666666666666664E-2</v>
      </c>
      <c r="B7" s="123">
        <v>113</v>
      </c>
      <c r="C7" s="123">
        <v>113</v>
      </c>
      <c r="D7" s="118">
        <v>10.4</v>
      </c>
      <c r="E7" s="118">
        <v>10.4</v>
      </c>
    </row>
    <row r="8" spans="1:5" s="50" customFormat="1" x14ac:dyDescent="0.2">
      <c r="A8" s="49">
        <v>8.3333333333333301E-2</v>
      </c>
      <c r="B8" s="123">
        <v>115</v>
      </c>
      <c r="C8" s="123">
        <v>115</v>
      </c>
      <c r="D8" s="119">
        <v>10.33</v>
      </c>
      <c r="E8" s="119">
        <v>10.33</v>
      </c>
    </row>
    <row r="9" spans="1:5" s="50" customFormat="1" x14ac:dyDescent="0.2">
      <c r="A9" s="49">
        <v>0.125</v>
      </c>
      <c r="B9" s="123">
        <v>114</v>
      </c>
      <c r="C9" s="123">
        <v>114</v>
      </c>
      <c r="D9" s="119">
        <v>10.3</v>
      </c>
      <c r="E9" s="119">
        <v>10.3</v>
      </c>
    </row>
    <row r="10" spans="1:5" s="183" customFormat="1" x14ac:dyDescent="0.2">
      <c r="A10" s="175">
        <v>0.16666666666666699</v>
      </c>
      <c r="B10" s="188">
        <v>114</v>
      </c>
      <c r="C10" s="188">
        <v>114</v>
      </c>
      <c r="D10" s="189">
        <v>10.3</v>
      </c>
      <c r="E10" s="189">
        <v>10.3</v>
      </c>
    </row>
    <row r="11" spans="1:5" s="50" customFormat="1" x14ac:dyDescent="0.2">
      <c r="A11" s="49">
        <v>0.20833333333333301</v>
      </c>
      <c r="B11" s="123">
        <v>114</v>
      </c>
      <c r="C11" s="123">
        <v>114</v>
      </c>
      <c r="D11" s="119">
        <v>10.3</v>
      </c>
      <c r="E11" s="119">
        <v>10.3</v>
      </c>
    </row>
    <row r="12" spans="1:5" s="50" customFormat="1" x14ac:dyDescent="0.2">
      <c r="A12" s="49">
        <v>0.25</v>
      </c>
      <c r="B12" s="123">
        <v>113</v>
      </c>
      <c r="C12" s="123">
        <v>113</v>
      </c>
      <c r="D12" s="119">
        <v>10.3</v>
      </c>
      <c r="E12" s="119">
        <v>10.3</v>
      </c>
    </row>
    <row r="13" spans="1:5" s="50" customFormat="1" x14ac:dyDescent="0.2">
      <c r="A13" s="49">
        <v>0.29166666666666702</v>
      </c>
      <c r="B13" s="123">
        <v>113</v>
      </c>
      <c r="C13" s="123">
        <v>113</v>
      </c>
      <c r="D13" s="119">
        <v>10.3</v>
      </c>
      <c r="E13" s="119">
        <v>10.3</v>
      </c>
    </row>
    <row r="14" spans="1:5" s="50" customFormat="1" x14ac:dyDescent="0.2">
      <c r="A14" s="49">
        <v>0.33333333333333298</v>
      </c>
      <c r="B14" s="123">
        <v>113</v>
      </c>
      <c r="C14" s="123">
        <v>113</v>
      </c>
      <c r="D14" s="119">
        <v>10.28</v>
      </c>
      <c r="E14" s="119">
        <v>10.28</v>
      </c>
    </row>
    <row r="15" spans="1:5" s="50" customFormat="1" x14ac:dyDescent="0.2">
      <c r="A15" s="144">
        <v>0.375</v>
      </c>
      <c r="B15" s="165">
        <v>110</v>
      </c>
      <c r="C15" s="165">
        <v>110</v>
      </c>
      <c r="D15" s="167">
        <v>10.26</v>
      </c>
      <c r="E15" s="167">
        <v>10.26</v>
      </c>
    </row>
    <row r="16" spans="1:5" s="183" customFormat="1" x14ac:dyDescent="0.2">
      <c r="A16" s="175">
        <v>0.41666666666666702</v>
      </c>
      <c r="B16" s="188">
        <v>110</v>
      </c>
      <c r="C16" s="188">
        <v>110</v>
      </c>
      <c r="D16" s="189">
        <v>10.199999999999999</v>
      </c>
      <c r="E16" s="189">
        <v>10.199999999999999</v>
      </c>
    </row>
    <row r="17" spans="1:5" s="50" customFormat="1" x14ac:dyDescent="0.2">
      <c r="A17" s="144">
        <v>0.45833333333333298</v>
      </c>
      <c r="B17" s="165">
        <v>110</v>
      </c>
      <c r="C17" s="165">
        <v>110</v>
      </c>
      <c r="D17" s="166">
        <v>10.199999999999999</v>
      </c>
      <c r="E17" s="166">
        <v>10.199999999999999</v>
      </c>
    </row>
    <row r="18" spans="1:5" s="50" customFormat="1" x14ac:dyDescent="0.2">
      <c r="A18" s="144">
        <v>0.5</v>
      </c>
      <c r="B18" s="165">
        <v>110</v>
      </c>
      <c r="C18" s="165">
        <v>110</v>
      </c>
      <c r="D18" s="166">
        <v>10.199999999999999</v>
      </c>
      <c r="E18" s="166">
        <v>10.199999999999999</v>
      </c>
    </row>
    <row r="19" spans="1:5" s="50" customFormat="1" x14ac:dyDescent="0.2">
      <c r="A19" s="144">
        <v>0.54166666666666696</v>
      </c>
      <c r="B19" s="165">
        <v>112</v>
      </c>
      <c r="C19" s="165">
        <v>112</v>
      </c>
      <c r="D19" s="166">
        <v>10.35</v>
      </c>
      <c r="E19" s="166">
        <v>10.35</v>
      </c>
    </row>
    <row r="20" spans="1:5" s="50" customFormat="1" x14ac:dyDescent="0.2">
      <c r="A20" s="144">
        <v>0.58333333333333304</v>
      </c>
      <c r="B20" s="165">
        <v>112</v>
      </c>
      <c r="C20" s="165">
        <v>112</v>
      </c>
      <c r="D20" s="166">
        <v>10.35</v>
      </c>
      <c r="E20" s="166">
        <v>10.35</v>
      </c>
    </row>
    <row r="21" spans="1:5" s="50" customFormat="1" x14ac:dyDescent="0.2">
      <c r="A21" s="144">
        <v>0.625</v>
      </c>
      <c r="B21" s="165">
        <v>112</v>
      </c>
      <c r="C21" s="165">
        <v>112</v>
      </c>
      <c r="D21" s="167">
        <v>10.36</v>
      </c>
      <c r="E21" s="167">
        <v>10.36</v>
      </c>
    </row>
    <row r="22" spans="1:5" s="50" customFormat="1" x14ac:dyDescent="0.2">
      <c r="A22" s="144">
        <v>0.66666666666666696</v>
      </c>
      <c r="B22" s="165">
        <v>112</v>
      </c>
      <c r="C22" s="165">
        <v>112</v>
      </c>
      <c r="D22" s="167">
        <v>10.36</v>
      </c>
      <c r="E22" s="167">
        <v>10.36</v>
      </c>
    </row>
    <row r="23" spans="1:5" s="50" customFormat="1" x14ac:dyDescent="0.2">
      <c r="A23" s="144">
        <v>0.70833333333333304</v>
      </c>
      <c r="B23" s="165">
        <v>120</v>
      </c>
      <c r="C23" s="165">
        <v>120</v>
      </c>
      <c r="D23" s="167">
        <v>10.32</v>
      </c>
      <c r="E23" s="167">
        <v>10.32</v>
      </c>
    </row>
    <row r="24" spans="1:5" s="50" customFormat="1" x14ac:dyDescent="0.2">
      <c r="A24" s="144">
        <v>0.75</v>
      </c>
      <c r="B24" s="165">
        <v>120</v>
      </c>
      <c r="C24" s="165">
        <v>120</v>
      </c>
      <c r="D24" s="167">
        <v>10.34</v>
      </c>
      <c r="E24" s="167">
        <v>10.34</v>
      </c>
    </row>
    <row r="25" spans="1:5" s="50" customFormat="1" x14ac:dyDescent="0.2">
      <c r="A25" s="49">
        <v>0.79166666666666696</v>
      </c>
      <c r="B25" s="165">
        <v>120</v>
      </c>
      <c r="C25" s="165">
        <v>120</v>
      </c>
      <c r="D25" s="119">
        <v>10.34</v>
      </c>
      <c r="E25" s="119">
        <v>10.34</v>
      </c>
    </row>
    <row r="26" spans="1:5" s="50" customFormat="1" x14ac:dyDescent="0.2">
      <c r="A26" s="49">
        <v>0.83333333333333304</v>
      </c>
      <c r="B26" s="123">
        <v>122</v>
      </c>
      <c r="C26" s="123">
        <v>122</v>
      </c>
      <c r="D26" s="119">
        <v>10.36</v>
      </c>
      <c r="E26" s="119">
        <v>10.36</v>
      </c>
    </row>
    <row r="27" spans="1:5" s="50" customFormat="1" x14ac:dyDescent="0.2">
      <c r="A27" s="49">
        <v>0.875</v>
      </c>
      <c r="B27" s="123">
        <v>122</v>
      </c>
      <c r="C27" s="123">
        <v>122</v>
      </c>
      <c r="D27" s="119">
        <v>10.35</v>
      </c>
      <c r="E27" s="119">
        <v>10.35</v>
      </c>
    </row>
    <row r="28" spans="1:5" s="50" customFormat="1" x14ac:dyDescent="0.2">
      <c r="A28" s="153">
        <v>0.91666666666666696</v>
      </c>
      <c r="B28" s="168">
        <v>120</v>
      </c>
      <c r="C28" s="168">
        <v>120</v>
      </c>
      <c r="D28" s="169">
        <v>10.199999999999999</v>
      </c>
      <c r="E28" s="169">
        <v>10.199999999999999</v>
      </c>
    </row>
    <row r="29" spans="1:5" s="50" customFormat="1" x14ac:dyDescent="0.2">
      <c r="A29" s="49">
        <v>0.95833333333333304</v>
      </c>
      <c r="B29" s="123">
        <v>120</v>
      </c>
      <c r="C29" s="123">
        <v>120</v>
      </c>
      <c r="D29" s="119">
        <v>10.199999999999999</v>
      </c>
      <c r="E29" s="119">
        <v>10.199999999999999</v>
      </c>
    </row>
    <row r="30" spans="1:5" s="50" customFormat="1" ht="13.5" thickBot="1" x14ac:dyDescent="0.25">
      <c r="A30" s="91">
        <v>0.999999999999999</v>
      </c>
      <c r="B30" s="124">
        <v>121</v>
      </c>
      <c r="C30" s="124">
        <v>121</v>
      </c>
      <c r="D30" s="125">
        <v>10.4</v>
      </c>
      <c r="E30" s="125">
        <v>10.4</v>
      </c>
    </row>
    <row r="34" spans="1:1" x14ac:dyDescent="0.2">
      <c r="A34" s="13" t="s">
        <v>20</v>
      </c>
    </row>
    <row r="35" spans="1:1" x14ac:dyDescent="0.2">
      <c r="A35" s="13" t="s">
        <v>21</v>
      </c>
    </row>
  </sheetData>
  <mergeCells count="4">
    <mergeCell ref="A1:E1"/>
    <mergeCell ref="A3:A4"/>
    <mergeCell ref="B3:C3"/>
    <mergeCell ref="D3:E3"/>
  </mergeCells>
  <phoneticPr fontId="6" type="noConversion"/>
  <pageMargins left="0.59055118110236227" right="0.19685039370078741" top="0.78740157480314965" bottom="0.98425196850393704" header="0.51181102362204722" footer="0.51181102362204722"/>
  <pageSetup paperSize="9" scale="9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"/>
  <sheetViews>
    <sheetView topLeftCell="A7" zoomScale="90" workbookViewId="0">
      <selection activeCell="N14" sqref="N14"/>
    </sheetView>
  </sheetViews>
  <sheetFormatPr defaultRowHeight="12.75" x14ac:dyDescent="0.2"/>
  <cols>
    <col min="1" max="1" width="22.5703125" customWidth="1"/>
    <col min="2" max="2" width="13.140625" customWidth="1"/>
    <col min="3" max="3" width="11.28515625" customWidth="1"/>
    <col min="4" max="4" width="11.7109375" customWidth="1"/>
    <col min="5" max="5" width="11" customWidth="1"/>
    <col min="6" max="6" width="10.5703125" customWidth="1"/>
    <col min="7" max="7" width="23" customWidth="1"/>
    <col min="8" max="8" width="14" customWidth="1"/>
    <col min="9" max="9" width="12.28515625" customWidth="1"/>
    <col min="10" max="10" width="10.28515625" customWidth="1"/>
    <col min="11" max="11" width="10.85546875" customWidth="1"/>
  </cols>
  <sheetData>
    <row r="1" spans="1:33" s="11" customFormat="1" ht="39" customHeight="1" x14ac:dyDescent="0.25">
      <c r="A1" s="225" t="s">
        <v>67</v>
      </c>
      <c r="B1" s="225"/>
      <c r="C1" s="225"/>
      <c r="D1" s="225"/>
      <c r="E1" s="225"/>
      <c r="F1" s="225"/>
      <c r="G1" s="225"/>
      <c r="H1" s="225"/>
      <c r="I1" s="225"/>
    </row>
    <row r="2" spans="1:33" s="11" customFormat="1" ht="39" customHeight="1" thickBot="1" x14ac:dyDescent="0.3">
      <c r="A2" s="230" t="s">
        <v>50</v>
      </c>
      <c r="B2" s="230"/>
      <c r="C2" s="230"/>
      <c r="D2" s="230"/>
      <c r="E2" s="230"/>
      <c r="F2" s="15"/>
      <c r="G2" s="230" t="s">
        <v>51</v>
      </c>
      <c r="H2" s="231"/>
      <c r="I2" s="231"/>
      <c r="J2" s="231"/>
      <c r="K2" s="231"/>
    </row>
    <row r="3" spans="1:33" ht="27" customHeight="1" thickBot="1" x14ac:dyDescent="0.25">
      <c r="A3" s="235" t="s">
        <v>52</v>
      </c>
      <c r="B3" s="236"/>
      <c r="C3" s="41" t="s">
        <v>49</v>
      </c>
      <c r="D3" s="42" t="s">
        <v>68</v>
      </c>
      <c r="E3" s="42" t="s">
        <v>69</v>
      </c>
      <c r="F3" s="18"/>
      <c r="G3" s="235" t="s">
        <v>52</v>
      </c>
      <c r="H3" s="236"/>
      <c r="I3" s="41" t="s">
        <v>49</v>
      </c>
      <c r="J3" s="42" t="s">
        <v>68</v>
      </c>
      <c r="K3" s="42" t="s">
        <v>69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</row>
    <row r="4" spans="1:33" ht="36.75" customHeight="1" x14ac:dyDescent="0.2">
      <c r="A4" s="35" t="s">
        <v>35</v>
      </c>
      <c r="B4" s="28" t="s">
        <v>36</v>
      </c>
      <c r="C4" s="45">
        <v>2500</v>
      </c>
      <c r="D4" s="45">
        <v>2500</v>
      </c>
      <c r="E4" s="45">
        <v>2500</v>
      </c>
      <c r="F4" s="17"/>
      <c r="G4" s="19" t="s">
        <v>35</v>
      </c>
      <c r="H4" s="20" t="s">
        <v>36</v>
      </c>
      <c r="I4" s="46">
        <v>6300</v>
      </c>
      <c r="J4" s="46">
        <v>6300</v>
      </c>
      <c r="K4" s="46">
        <v>6300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29.25" customHeight="1" x14ac:dyDescent="0.2">
      <c r="A5" s="36" t="s">
        <v>37</v>
      </c>
      <c r="B5" s="22" t="s">
        <v>38</v>
      </c>
      <c r="C5" s="25">
        <v>4.25</v>
      </c>
      <c r="D5" s="25">
        <v>4.25</v>
      </c>
      <c r="E5" s="25">
        <v>4.25</v>
      </c>
      <c r="F5" s="17"/>
      <c r="G5" s="21" t="s">
        <v>37</v>
      </c>
      <c r="H5" s="22" t="s">
        <v>38</v>
      </c>
      <c r="I5" s="25">
        <v>11.25</v>
      </c>
      <c r="J5" s="25">
        <v>11.25</v>
      </c>
      <c r="K5" s="25">
        <v>11.25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30.75" customHeight="1" x14ac:dyDescent="0.2">
      <c r="A6" s="36" t="s">
        <v>39</v>
      </c>
      <c r="B6" s="22" t="s">
        <v>53</v>
      </c>
      <c r="C6" s="25">
        <v>24.2</v>
      </c>
      <c r="D6" s="25">
        <v>24.2</v>
      </c>
      <c r="E6" s="25">
        <v>24.2</v>
      </c>
      <c r="F6" s="17"/>
      <c r="G6" s="21" t="s">
        <v>39</v>
      </c>
      <c r="H6" s="22" t="s">
        <v>53</v>
      </c>
      <c r="I6" s="25">
        <v>42.76</v>
      </c>
      <c r="J6" s="25">
        <v>42.76</v>
      </c>
      <c r="K6" s="25">
        <v>42.76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</row>
    <row r="7" spans="1:33" ht="28.5" customHeight="1" x14ac:dyDescent="0.2">
      <c r="A7" s="36" t="s">
        <v>40</v>
      </c>
      <c r="B7" s="22" t="s">
        <v>54</v>
      </c>
      <c r="C7" s="25">
        <v>1.3</v>
      </c>
      <c r="D7" s="25">
        <v>1.3</v>
      </c>
      <c r="E7" s="25">
        <v>1.3</v>
      </c>
      <c r="F7" s="18"/>
      <c r="G7" s="21" t="s">
        <v>40</v>
      </c>
      <c r="H7" s="22" t="s">
        <v>54</v>
      </c>
      <c r="I7" s="25">
        <v>0.9</v>
      </c>
      <c r="J7" s="25">
        <v>0.9</v>
      </c>
      <c r="K7" s="25">
        <v>0.9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</row>
    <row r="8" spans="1:33" ht="25.5" x14ac:dyDescent="0.2">
      <c r="A8" s="36" t="s">
        <v>41</v>
      </c>
      <c r="B8" s="22" t="s">
        <v>55</v>
      </c>
      <c r="C8" s="25">
        <v>10.5</v>
      </c>
      <c r="D8" s="25">
        <v>10.5</v>
      </c>
      <c r="E8" s="25">
        <v>10.5</v>
      </c>
      <c r="F8" s="18"/>
      <c r="G8" s="21" t="s">
        <v>41</v>
      </c>
      <c r="H8" s="22" t="s">
        <v>55</v>
      </c>
      <c r="I8" s="25">
        <v>11</v>
      </c>
      <c r="J8" s="25">
        <v>11</v>
      </c>
      <c r="K8" s="25">
        <v>11</v>
      </c>
      <c r="L8" s="33" t="s">
        <v>61</v>
      </c>
      <c r="M8" s="33" t="s">
        <v>62</v>
      </c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</row>
    <row r="9" spans="1:33" ht="12.75" customHeight="1" x14ac:dyDescent="0.2">
      <c r="A9" s="237" t="s">
        <v>42</v>
      </c>
      <c r="B9" s="22" t="s">
        <v>56</v>
      </c>
      <c r="C9" s="23">
        <f>'ВЛ 10 кВ'!D12+'ВЛ 10 кВ'!I12+'ВЛ 10 кВ'!S12</f>
        <v>1220.0000000002547</v>
      </c>
      <c r="D9" s="23">
        <f>'ВЛ 10 кВ'!D18+'ВЛ 10 кВ'!I18+'ВЛ 10 кВ'!S18</f>
        <v>1349.9999999994543</v>
      </c>
      <c r="E9" s="23">
        <f>'ВЛ 10 кВ'!D30+'ВЛ 10 кВ'!I30+'ВЛ 10 кВ'!S30</f>
        <v>1289.9999999981446</v>
      </c>
      <c r="F9" s="18"/>
      <c r="G9" s="232" t="s">
        <v>42</v>
      </c>
      <c r="H9" s="22" t="s">
        <v>56</v>
      </c>
      <c r="I9" s="43">
        <f>'ввода ПС'!M11</f>
        <v>1248.0000000032305</v>
      </c>
      <c r="J9" s="23">
        <f>'ввода ПС'!M17</f>
        <v>1383.5999999992055</v>
      </c>
      <c r="K9" s="23">
        <f>'ввода ПС'!M29</f>
        <v>1306.2000000008993</v>
      </c>
      <c r="L9" s="63">
        <f>(C9+I9)/1000</f>
        <v>2.4680000000034852</v>
      </c>
      <c r="M9" s="63">
        <f>(C10+I10)/1000</f>
        <v>1.5869999999968059</v>
      </c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</row>
    <row r="10" spans="1:33" x14ac:dyDescent="0.2">
      <c r="A10" s="238"/>
      <c r="B10" s="22" t="s">
        <v>57</v>
      </c>
      <c r="C10" s="23">
        <f>'ВЛ 10 кВ'!F12+'ВЛ 10 кВ'!K12+'ВЛ 10 кВ'!U12</f>
        <v>779.99999999883585</v>
      </c>
      <c r="D10" s="23">
        <f>'ВЛ 10 кВ'!F18+'ВЛ 10 кВ'!K18+'ВЛ 10 кВ'!U18</f>
        <v>840.00000000196451</v>
      </c>
      <c r="E10" s="23">
        <f>'ВЛ 10 кВ'!F30+'ВЛ 10 кВ'!K30+'ВЛ 10 кВ'!U30</f>
        <v>770.00000000134605</v>
      </c>
      <c r="F10" s="18"/>
      <c r="G10" s="233"/>
      <c r="H10" s="22" t="s">
        <v>57</v>
      </c>
      <c r="I10" s="23">
        <f>'ввода ПС'!O11</f>
        <v>806.99999999797001</v>
      </c>
      <c r="J10" s="23">
        <f>'ввода ПС'!O17</f>
        <v>866.39999999806605</v>
      </c>
      <c r="K10" s="23">
        <f>'ввода ПС'!O29</f>
        <v>792.00000000037107</v>
      </c>
      <c r="L10" s="63">
        <f>(D9+J9)/1000</f>
        <v>2.7335999999986598</v>
      </c>
      <c r="M10" s="63">
        <f>(D10+J10)/1000</f>
        <v>1.7064000000000306</v>
      </c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x14ac:dyDescent="0.2">
      <c r="A11" s="239"/>
      <c r="B11" s="22" t="s">
        <v>58</v>
      </c>
      <c r="C11" s="26">
        <f>SQRT(C9^2+C10^2)</f>
        <v>1448.0331487914236</v>
      </c>
      <c r="D11" s="26">
        <f>SQRT(D9^2+D10^2)</f>
        <v>1590.0000000005746</v>
      </c>
      <c r="E11" s="26">
        <f>SQRT(E9^2+E10^2)</f>
        <v>1502.3315213351832</v>
      </c>
      <c r="F11" s="18"/>
      <c r="G11" s="234"/>
      <c r="H11" s="22" t="s">
        <v>58</v>
      </c>
      <c r="I11" s="26">
        <f>SQRT(I9^2+I10^2)</f>
        <v>1486.187404066118</v>
      </c>
      <c r="J11" s="26">
        <f>SQRT(J9^2+J10^2)</f>
        <v>1632.4821346631791</v>
      </c>
      <c r="K11" s="26">
        <f>SQRT(K9^2+K10^2)</f>
        <v>1527.5543983776608</v>
      </c>
      <c r="L11" s="63">
        <f>(E9+K9)/1000</f>
        <v>2.5961999999990439</v>
      </c>
      <c r="M11" s="63">
        <f>(E10+K10)/1000</f>
        <v>1.5620000000017171</v>
      </c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</row>
    <row r="12" spans="1:33" ht="28.5" customHeight="1" thickBot="1" x14ac:dyDescent="0.25">
      <c r="A12" s="37" t="s">
        <v>43</v>
      </c>
      <c r="B12" s="38" t="s">
        <v>44</v>
      </c>
      <c r="C12" s="44">
        <f>C11/C4</f>
        <v>0.57921325951656943</v>
      </c>
      <c r="D12" s="44">
        <f>D11/D4</f>
        <v>0.63600000000022983</v>
      </c>
      <c r="E12" s="44">
        <f>E11/E4</f>
        <v>0.60093260853407326</v>
      </c>
      <c r="F12" s="18"/>
      <c r="G12" s="24" t="s">
        <v>43</v>
      </c>
      <c r="H12" s="38" t="s">
        <v>44</v>
      </c>
      <c r="I12" s="44">
        <f>I11/I4</f>
        <v>0.23590276255017747</v>
      </c>
      <c r="J12" s="44">
        <f>J11/J4</f>
        <v>0.25912414835923475</v>
      </c>
      <c r="K12" s="44">
        <f>K11/K4</f>
        <v>0.24246895212343822</v>
      </c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</row>
    <row r="13" spans="1:33" ht="26.25" customHeight="1" x14ac:dyDescent="0.2">
      <c r="A13" s="39" t="s">
        <v>45</v>
      </c>
      <c r="B13" s="20" t="s">
        <v>46</v>
      </c>
      <c r="C13" s="47">
        <f>C6*C12^2+C5</f>
        <v>12.368809599995373</v>
      </c>
      <c r="D13" s="47">
        <f>D6*D12^2+D5</f>
        <v>14.038803200007074</v>
      </c>
      <c r="E13" s="47">
        <f>E6*E12^2+E5</f>
        <v>12.98910399998949</v>
      </c>
      <c r="F13" s="18"/>
      <c r="G13" s="19" t="s">
        <v>45</v>
      </c>
      <c r="H13" s="20" t="s">
        <v>46</v>
      </c>
      <c r="I13" s="47">
        <f>I6*I12^2+I5</f>
        <v>13.62959884807772</v>
      </c>
      <c r="J13" s="47">
        <f>J6*J12^2+J5</f>
        <v>14.121134065481549</v>
      </c>
      <c r="K13" s="47">
        <f>K6*K12^2+K5</f>
        <v>13.763911401726521</v>
      </c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</row>
    <row r="14" spans="1:33" ht="26.25" thickBot="1" x14ac:dyDescent="0.25">
      <c r="A14" s="40" t="s">
        <v>47</v>
      </c>
      <c r="B14" s="27" t="s">
        <v>48</v>
      </c>
      <c r="C14" s="48">
        <f>(C8*C12^2+C7)/100*C4</f>
        <v>120.56559999994982</v>
      </c>
      <c r="D14" s="48">
        <f>(D8*D12^2+D7)/100*D4</f>
        <v>138.68020000007672</v>
      </c>
      <c r="E14" s="48">
        <f>(E8*E12^2+E7)/100*E4</f>
        <v>127.293999999886</v>
      </c>
      <c r="F14" s="18"/>
      <c r="G14" s="29" t="s">
        <v>47</v>
      </c>
      <c r="H14" s="27" t="s">
        <v>48</v>
      </c>
      <c r="I14" s="48">
        <f>(I8*I12^2+I7)/100*I4</f>
        <v>95.265528571512164</v>
      </c>
      <c r="J14" s="48">
        <f>(J8*J12^2+J7)/100*J4</f>
        <v>103.2317097141888</v>
      </c>
      <c r="K14" s="48">
        <f>(K8*K12^2+K7)/100*K4</f>
        <v>97.442296571479858</v>
      </c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</row>
    <row r="15" spans="1:33" x14ac:dyDescent="0.2">
      <c r="A15" s="34"/>
      <c r="B15" s="16"/>
      <c r="C15" s="30"/>
      <c r="D15" s="30"/>
      <c r="E15" s="30"/>
      <c r="F15" s="18"/>
      <c r="G15" s="34"/>
      <c r="H15" s="16"/>
      <c r="I15" s="30"/>
      <c r="J15" s="30"/>
      <c r="K15" s="30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</row>
    <row r="16" spans="1:33" x14ac:dyDescent="0.2">
      <c r="A16" s="34"/>
      <c r="B16" s="16"/>
      <c r="C16" s="30"/>
      <c r="D16" s="30"/>
      <c r="E16" s="30"/>
      <c r="F16" s="18"/>
      <c r="G16" s="34"/>
      <c r="H16" s="16"/>
      <c r="I16" s="30"/>
      <c r="J16" s="30"/>
      <c r="K16" s="30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1:33" x14ac:dyDescent="0.2">
      <c r="A17" s="34"/>
      <c r="B17" s="16"/>
      <c r="C17" s="30"/>
      <c r="D17" s="30"/>
      <c r="E17" s="30"/>
      <c r="F17" s="18"/>
      <c r="G17" s="34"/>
      <c r="H17" s="16"/>
      <c r="I17" s="30"/>
      <c r="J17" s="30"/>
      <c r="K17" s="30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</row>
    <row r="18" spans="1:33" x14ac:dyDescent="0.2">
      <c r="A18" s="34"/>
      <c r="B18" s="16"/>
      <c r="C18" s="30"/>
      <c r="D18" s="30"/>
      <c r="E18" s="30"/>
      <c r="F18" s="18"/>
      <c r="G18" s="34"/>
      <c r="H18" s="16"/>
      <c r="I18" s="30"/>
      <c r="J18" s="30"/>
      <c r="K18" s="30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</row>
    <row r="19" spans="1:33" x14ac:dyDescent="0.2">
      <c r="A19" s="34"/>
      <c r="B19" s="16"/>
      <c r="C19" s="30"/>
      <c r="D19" s="30"/>
      <c r="E19" s="30"/>
      <c r="F19" s="18"/>
      <c r="G19" s="34"/>
      <c r="H19" s="16"/>
      <c r="I19" s="30"/>
      <c r="J19" s="30"/>
      <c r="K19" s="30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</row>
    <row r="20" spans="1:33" x14ac:dyDescent="0.2">
      <c r="A20" s="34"/>
      <c r="B20" s="16"/>
      <c r="C20" s="31"/>
      <c r="D20" s="31"/>
      <c r="E20" s="31"/>
      <c r="F20" s="18"/>
      <c r="G20" s="34"/>
      <c r="H20" s="16"/>
      <c r="I20" s="31"/>
      <c r="J20" s="31"/>
      <c r="K20" s="31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</row>
    <row r="21" spans="1:33" x14ac:dyDescent="0.2">
      <c r="A21" s="34"/>
      <c r="B21" s="16"/>
      <c r="C21" s="31"/>
      <c r="D21" s="31"/>
      <c r="E21" s="31"/>
      <c r="F21" s="18"/>
      <c r="G21" s="34"/>
      <c r="H21" s="16"/>
      <c r="I21" s="31"/>
      <c r="J21" s="31"/>
      <c r="K21" s="31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</row>
    <row r="22" spans="1:33" x14ac:dyDescent="0.2">
      <c r="A22" s="34"/>
      <c r="B22" s="16"/>
      <c r="C22" s="31"/>
      <c r="D22" s="31"/>
      <c r="E22" s="31"/>
      <c r="F22" s="18"/>
      <c r="G22" s="34"/>
      <c r="H22" s="16"/>
      <c r="I22" s="31"/>
      <c r="J22" s="31"/>
      <c r="K22" s="31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</row>
    <row r="23" spans="1:33" ht="32.25" customHeight="1" x14ac:dyDescent="0.2">
      <c r="A23" s="34"/>
      <c r="B23" s="16"/>
      <c r="C23" s="32"/>
      <c r="D23" s="32"/>
      <c r="E23" s="32"/>
      <c r="F23" s="18"/>
      <c r="G23" s="34"/>
      <c r="H23" s="16"/>
      <c r="I23" s="32"/>
      <c r="J23" s="32"/>
      <c r="K23" s="32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</row>
    <row r="24" spans="1:33" ht="37.5" customHeight="1" x14ac:dyDescent="0.2">
      <c r="A24" s="34"/>
      <c r="B24" s="16"/>
      <c r="C24" s="32"/>
      <c r="D24" s="32"/>
      <c r="E24" s="32"/>
      <c r="F24" s="18"/>
      <c r="G24" s="34"/>
      <c r="H24" s="16"/>
      <c r="I24" s="32"/>
      <c r="J24" s="32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</row>
    <row r="25" spans="1:33" x14ac:dyDescent="0.2">
      <c r="A25" s="34"/>
      <c r="B25" s="16"/>
      <c r="C25" s="30"/>
      <c r="D25" s="30"/>
      <c r="E25" s="30"/>
      <c r="F25" s="18"/>
      <c r="G25" s="34"/>
      <c r="H25" s="16"/>
      <c r="I25" s="30"/>
      <c r="J25" s="30"/>
      <c r="K25" s="30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1:33" x14ac:dyDescent="0.2">
      <c r="A26" s="34"/>
      <c r="B26" s="16"/>
      <c r="C26" s="30"/>
      <c r="D26" s="30"/>
      <c r="E26" s="30"/>
      <c r="F26" s="18"/>
      <c r="G26" s="34"/>
      <c r="H26" s="16"/>
      <c r="I26" s="30"/>
      <c r="J26" s="30"/>
      <c r="K26" s="30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1:33" x14ac:dyDescent="0.2">
      <c r="A27" s="34"/>
      <c r="B27" s="16"/>
      <c r="C27" s="30"/>
      <c r="D27" s="30"/>
      <c r="E27" s="30"/>
      <c r="F27" s="18"/>
      <c r="G27" s="34"/>
      <c r="H27" s="16"/>
      <c r="I27" s="30"/>
      <c r="J27" s="30"/>
      <c r="K27" s="30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1:33" x14ac:dyDescent="0.2">
      <c r="A28" s="34"/>
      <c r="B28" s="16"/>
      <c r="C28" s="30"/>
      <c r="D28" s="30"/>
      <c r="E28" s="30"/>
      <c r="F28" s="18"/>
      <c r="G28" s="34"/>
      <c r="H28" s="16"/>
      <c r="I28" s="30"/>
      <c r="J28" s="30"/>
      <c r="K28" s="30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1:33" x14ac:dyDescent="0.2">
      <c r="A29" s="34"/>
      <c r="B29" s="16"/>
      <c r="C29" s="30"/>
      <c r="D29" s="30"/>
      <c r="E29" s="30"/>
      <c r="F29" s="18"/>
      <c r="G29" s="34"/>
      <c r="H29" s="16"/>
      <c r="I29" s="30"/>
      <c r="J29" s="30"/>
      <c r="K29" s="30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1:33" x14ac:dyDescent="0.2">
      <c r="A30" s="34"/>
      <c r="B30" s="16"/>
      <c r="C30" s="30"/>
      <c r="D30" s="30"/>
      <c r="E30" s="30"/>
      <c r="F30" s="18"/>
      <c r="G30" s="34"/>
      <c r="H30" s="16"/>
      <c r="I30" s="30"/>
      <c r="J30" s="30"/>
      <c r="K30" s="30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</row>
    <row r="31" spans="1:33" x14ac:dyDescent="0.2">
      <c r="A31" s="33"/>
      <c r="B31" s="33"/>
      <c r="C31" s="33"/>
      <c r="D31" s="18"/>
      <c r="E31" s="18"/>
      <c r="F31" s="18"/>
      <c r="G31" s="18"/>
      <c r="H31" s="18"/>
      <c r="I31" s="1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</row>
    <row r="32" spans="1:33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1:33" x14ac:dyDescent="0.2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1:33" x14ac:dyDescent="0.2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</row>
    <row r="35" spans="1:33" x14ac:dyDescent="0.2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1:33" x14ac:dyDescent="0.2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1:33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1:33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  <row r="39" spans="1:33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</row>
    <row r="40" spans="1:33" x14ac:dyDescent="0.2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</row>
    <row r="41" spans="1:33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</row>
    <row r="42" spans="1:33" x14ac:dyDescent="0.2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</row>
    <row r="43" spans="1:33" x14ac:dyDescent="0.2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1:33" x14ac:dyDescent="0.2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1:33" x14ac:dyDescent="0.2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1:33" x14ac:dyDescent="0.2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1:33" x14ac:dyDescent="0.2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3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49" spans="1:33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</row>
    <row r="50" spans="1:33" x14ac:dyDescent="0.2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</row>
    <row r="51" spans="1:33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</row>
    <row r="52" spans="1:33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</row>
    <row r="53" spans="1:33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</row>
    <row r="54" spans="1:33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</row>
    <row r="55" spans="1:33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</row>
    <row r="56" spans="1:33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</row>
    <row r="57" spans="1:33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</row>
    <row r="58" spans="1:33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</row>
    <row r="59" spans="1:33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</row>
    <row r="60" spans="1:33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</row>
    <row r="61" spans="1:33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</row>
    <row r="62" spans="1:33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</row>
    <row r="63" spans="1:33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</row>
    <row r="64" spans="1:33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</row>
    <row r="65" spans="1:33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</row>
    <row r="66" spans="1:33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</row>
    <row r="67" spans="1:33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</row>
    <row r="68" spans="1:33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</row>
    <row r="69" spans="1:33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</row>
    <row r="70" spans="1:33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</row>
  </sheetData>
  <mergeCells count="7">
    <mergeCell ref="A1:I1"/>
    <mergeCell ref="G2:K2"/>
    <mergeCell ref="G9:G11"/>
    <mergeCell ref="A3:B3"/>
    <mergeCell ref="G3:H3"/>
    <mergeCell ref="A2:E2"/>
    <mergeCell ref="A9:A11"/>
  </mergeCells>
  <phoneticPr fontId="6" type="noConversion"/>
  <pageMargins left="0.59055118110236227" right="0.19685039370078741" top="0.7874015748031496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ВЛ 10 кВ</vt:lpstr>
      <vt:lpstr>ввода ПС</vt:lpstr>
      <vt:lpstr>ВЛ 110 кВ</vt:lpstr>
      <vt:lpstr>напряжения</vt:lpstr>
      <vt:lpstr>Потери Т-1;Т-2</vt:lpstr>
      <vt:lpstr>'ВЛ 10 кВ'!Область_печати</vt:lpstr>
      <vt:lpstr>'ВЛ 110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2014-07-09T05:45:22Z</cp:lastPrinted>
  <dcterms:created xsi:type="dcterms:W3CDTF">2006-03-29T07:25:57Z</dcterms:created>
  <dcterms:modified xsi:type="dcterms:W3CDTF">2015-07-14T06:02:43Z</dcterms:modified>
</cp:coreProperties>
</file>